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202300"/>
  <xr:revisionPtr revIDLastSave="6" documentId="8_{F78A7E41-61C8-40F9-949B-116F59FF1959}" xr6:coauthVersionLast="47" xr6:coauthVersionMax="47" xr10:uidLastSave="{AD04C761-E050-475C-8ED8-0BFC50647C35}"/>
  <bookViews>
    <workbookView xWindow="-120" yWindow="-120" windowWidth="29040" windowHeight="15720" tabRatio="623" xr2:uid="{00000000-000D-0000-FFFF-FFFF00000000}"/>
  </bookViews>
  <sheets>
    <sheet name="TOC" sheetId="1" r:id="rId1"/>
    <sheet name="T01.02" sheetId="3" r:id="rId2"/>
    <sheet name="T01.03" sheetId="4" r:id="rId3"/>
    <sheet name="T01.04" sheetId="5" r:id="rId4"/>
    <sheet name="T07.02" sheetId="6" r:id="rId5"/>
    <sheet name="T07.03" sheetId="7" r:id="rId6"/>
    <sheet name="T07.04" sheetId="8" r:id="rId7"/>
    <sheet name="T07.05" sheetId="9" r:id="rId8"/>
    <sheet name="T07.11" sheetId="10" r:id="rId9"/>
    <sheet name="T10.01" sheetId="11" r:id="rId10"/>
    <sheet name="T10.02" sheetId="12" r:id="rId11"/>
    <sheet name="T10.03" sheetId="13" r:id="rId12"/>
    <sheet name="T10.04" sheetId="14" r:id="rId13"/>
    <sheet name="T10.05" sheetId="15" r:id="rId14"/>
    <sheet name="T10.06" sheetId="16" r:id="rId15"/>
    <sheet name="T10.07" sheetId="17" r:id="rId16"/>
    <sheet name="T10.08" sheetId="18" r:id="rId17"/>
    <sheet name="T12.02.01" sheetId="19" r:id="rId18"/>
    <sheet name="T13.01" sheetId="20" r:id="rId19"/>
    <sheet name="T14.01" sheetId="21" r:id="rId20"/>
    <sheet name="T14.02" sheetId="22" r:id="rId21"/>
    <sheet name="T18.01" sheetId="23" r:id="rId22"/>
    <sheet name="T18.02" sheetId="24" r:id="rId23"/>
    <sheet name="T18.03" sheetId="25" r:id="rId24"/>
    <sheet name="T18.04" sheetId="26" r:id="rId25"/>
    <sheet name="T18.05" sheetId="27" r:id="rId26"/>
    <sheet name="T18.06" sheetId="28" r:id="rId27"/>
    <sheet name="T18.07" sheetId="29" r:id="rId28"/>
    <sheet name="T18.08" sheetId="30" r:id="rId29"/>
    <sheet name="T18.09" sheetId="31" r:id="rId30"/>
    <sheet name="T19.02" sheetId="32" r:id="rId31"/>
    <sheet name="T19.04" sheetId="33" r:id="rId32"/>
    <sheet name="T19.06" sheetId="34" r:id="rId33"/>
    <sheet name="T19.07" sheetId="35" r:id="rId34"/>
    <sheet name="T19.08" sheetId="36" r:id="rId35"/>
    <sheet name="_dropDownSheet" sheetId="2" state="hidden" r:id="rId3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1" l="1" a="1"/>
  <c r="D45" i="1"/>
  <c r="D47" i="1" a="1"/>
  <c r="D47" i="1"/>
  <c r="D46" i="1" a="1"/>
  <c r="D46" i="1" s="1"/>
  <c r="D44" i="1" a="1"/>
  <c r="D44" i="1"/>
  <c r="D43" i="1" a="1"/>
  <c r="D43" i="1" s="1"/>
  <c r="D42" i="1" a="1"/>
  <c r="D42" i="1" s="1"/>
  <c r="D41" i="1" a="1"/>
  <c r="D41" i="1" s="1"/>
  <c r="D40" i="1" a="1"/>
  <c r="D40" i="1" s="1"/>
  <c r="D39" i="1" a="1"/>
  <c r="D39" i="1" s="1"/>
  <c r="D38" i="1" a="1"/>
  <c r="D38" i="1" s="1"/>
  <c r="D37" i="1" a="1"/>
  <c r="D37" i="1" s="1"/>
  <c r="D36" i="1" a="1"/>
  <c r="D36" i="1" s="1"/>
  <c r="D35" i="1" a="1"/>
  <c r="D35" i="1" s="1"/>
  <c r="D34" i="1" a="1"/>
  <c r="D34" i="1" s="1"/>
  <c r="D33" i="1" a="1"/>
  <c r="D33" i="1"/>
  <c r="D32" i="1" a="1"/>
  <c r="D32" i="1" s="1"/>
  <c r="D31" i="1" a="1"/>
  <c r="D31" i="1" s="1"/>
  <c r="D29" i="1" a="1"/>
  <c r="D29" i="1" s="1"/>
  <c r="D28" i="1" a="1"/>
  <c r="D28" i="1"/>
  <c r="D27" i="1" a="1"/>
  <c r="D27" i="1" s="1"/>
  <c r="D26" i="1" a="1"/>
  <c r="D26" i="1" s="1"/>
  <c r="D25" i="1" a="1"/>
  <c r="D25" i="1"/>
  <c r="D24" i="1" a="1"/>
  <c r="D24" i="1" s="1"/>
  <c r="D23" i="1" a="1"/>
  <c r="D23" i="1"/>
  <c r="D22" i="1" a="1"/>
  <c r="D22" i="1"/>
  <c r="D21" i="1"/>
  <c r="D20" i="1" a="1"/>
  <c r="D20" i="1" s="1"/>
  <c r="D19" i="1" a="1"/>
  <c r="D19" i="1" s="1"/>
  <c r="D18" i="1" a="1"/>
  <c r="D18" i="1"/>
  <c r="D17" i="1" a="1"/>
  <c r="D17" i="1"/>
  <c r="D16" i="1" a="1"/>
  <c r="D16" i="1"/>
  <c r="D15" i="1" a="1"/>
  <c r="D15" i="1"/>
  <c r="D14" i="1"/>
  <c r="D30" i="1"/>
  <c r="I46" i="19"/>
  <c r="H46" i="19"/>
  <c r="G21" i="19"/>
  <c r="F21" i="19"/>
  <c r="J46" i="19" l="1"/>
  <c r="J47" i="19" s="1"/>
  <c r="J51" i="19" s="1"/>
  <c r="H47" i="19"/>
  <c r="H51" i="19" s="1"/>
  <c r="I47" i="19"/>
  <c r="I51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<sst xmlns="http://schemas.openxmlformats.org/spreadsheetml/2006/main" count="2150" uniqueCount="769">
  <si>
    <t>http://www.dnb.nl/xbrl/fws/dnb-nr/mes-2021-01/2025-10-16/mod/dtc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</si>
  <si>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</si>
  <si>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</si>
  <si>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</si>
  <si>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</si>
  <si>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</si>
  <si>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</si>
  <si>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</si>
  <si>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</si>
  <si>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</si>
  <si>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</si>
  <si>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</si>
  <si>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</si>
  <si>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</si>
  <si>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</si>
  <si>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</si>
  <si>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</si>
  <si>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</si>
  <si>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</si>
  <si>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</si>
  <si>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</si>
  <si>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</si>
  <si>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</si>
  <si>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</si>
  <si>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</si>
  <si>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</si>
  <si>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</si>
  <si>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</si>
  <si>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</si>
  <si>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</si>
  <si>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</si>
  <si>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</si>
  <si>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</si>
  <si>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</si>
  <si>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</si>
  <si>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</si>
  <si>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</si>
  <si>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</si>
  <si>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</si>
  <si>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</si>
  <si>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</si>
  <si>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</si>
  <si>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</si>
  <si>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</si>
  <si>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</si>
  <si>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</si>
  <si>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</si>
  <si>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</si>
  <si>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</si>
  <si>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</si>
  <si>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</si>
  <si>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</si>
  <si>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</si>
  <si>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</si>
  <si>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</si>
  <si>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</si>
  <si>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</si>
  <si>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</si>
  <si>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</si>
  <si>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</si>
  <si>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</si>
  <si>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</si>
  <si>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</si>
  <si>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</si>
  <si>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</si>
  <si>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</si>
  <si>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</si>
  <si>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</si>
  <si>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</si>
  <si>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</si>
  <si>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</si>
  <si>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</si>
  <si>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</si>
  <si>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</si>
  <si>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</si>
  <si>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</si>
  <si>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</si>
  <si>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</si>
  <si>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</si>
  <si>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</si>
  <si>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</si>
  <si>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</si>
  <si>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</si>
  <si>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</si>
  <si>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</si>
  <si>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</si>
  <si>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</si>
  <si>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</si>
  <si>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</si>
  <si>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</si>
  <si>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</si>
  <si>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</si>
  <si>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</si>
  <si>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</si>
  <si>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</si>
  <si>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</si>
  <si>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</si>
  <si>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</si>
  <si>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</si>
  <si>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</si>
  <si>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</si>
  <si>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</si>
  <si>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</si>
  <si>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</si>
  <si>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</si>
  <si>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</si>
  <si>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</si>
  <si>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</si>
  <si>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</si>
  <si>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</si>
  <si>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</si>
  <si>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</si>
  <si>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</si>
  <si>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</si>
  <si>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</si>
  <si>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</si>
  <si>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</si>
  <si>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</si>
  <si>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</si>
  <si>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</si>
  <si>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</si>
  <si>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</si>
  <si>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</si>
  <si>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</si>
  <si>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</si>
  <si>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</si>
  <si>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</si>
  <si>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</si>
  <si>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</si>
  <si>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</si>
  <si>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</si>
  <si>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</si>
  <si>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</si>
  <si>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</si>
  <si>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</si>
  <si>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</si>
  <si>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</si>
  <si>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</si>
  <si>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</si>
  <si>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</si>
  <si>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</si>
  <si>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</si>
  <si>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</si>
  <si>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</si>
  <si>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</si>
  <si>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</si>
  <si>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</si>
  <si>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</si>
  <si>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</si>
  <si>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</si>
  <si>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</si>
  <si>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</si>
  <si>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</si>
  <si>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</si>
  <si>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</si>
  <si>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</si>
  <si>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</si>
  <si>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</si>
  <si>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</si>
  <si>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</si>
  <si>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</si>
  <si>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</si>
  <si>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</si>
  <si>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</si>
  <si>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</si>
  <si>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</si>
  <si>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</si>
  <si>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</si>
  <si>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</si>
  <si>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</si>
  <si>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</si>
  <si>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</si>
  <si>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</si>
  <si>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</si>
  <si>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T01.02</t>
  </si>
  <si>
    <t>T 01.02 - Operational result of holdings of listed shares issued by affiliated non-resident parties</t>
  </si>
  <si>
    <t>positive</t>
  </si>
  <si>
    <t>negative</t>
  </si>
  <si>
    <t>2</t>
  </si>
  <si>
    <t>T01.03</t>
  </si>
  <si>
    <t>T 01.03 - Holdings of unlisted shares and other equity issued by affiliated non-resident parties</t>
  </si>
  <si>
    <t>3</t>
  </si>
  <si>
    <t>T01.04</t>
  </si>
  <si>
    <t>T 01.04 - Holdings of unlisted shares and other equity issued by (all) resident parties and non-affiliated non-resident parties</t>
  </si>
  <si>
    <t>4</t>
  </si>
  <si>
    <t>T07.02</t>
  </si>
  <si>
    <t>T 07.02 - Total equity in case of unlisted shares issued, held by affiliated non-resident parties</t>
  </si>
  <si>
    <t>5</t>
  </si>
  <si>
    <t>T07.03</t>
  </si>
  <si>
    <t>T 07.03 - Total equity in case of unlisted shares issued, held by (all) resident parties and non-affiliated non-resident parties</t>
  </si>
  <si>
    <t>6</t>
  </si>
  <si>
    <t>T07.04</t>
  </si>
  <si>
    <t>T 07.04 - Total equity in case of other equity (than listed and unlisted shares) issued, held by affiliated non-resident parties</t>
  </si>
  <si>
    <t>7</t>
  </si>
  <si>
    <t>T07.05</t>
  </si>
  <si>
    <t>T 07.05 - Total equity in case of other equity (than listed and unlisted shares) issued, held by (all) resident parties and non-affiliated non-resident parties</t>
  </si>
  <si>
    <t>8</t>
  </si>
  <si>
    <t>T07.11</t>
  </si>
  <si>
    <t>T 07.11 - Operational result of listed shares issued, held by affiliated non-resident parties</t>
  </si>
  <si>
    <t>9</t>
  </si>
  <si>
    <t>T10.01</t>
  </si>
  <si>
    <t>T 10.01 - Options written with resident counterparties</t>
  </si>
  <si>
    <t>10</t>
  </si>
  <si>
    <t>T10.02</t>
  </si>
  <si>
    <t>T 10.02 - Options written with non-resident counterparties</t>
  </si>
  <si>
    <t>11</t>
  </si>
  <si>
    <t>T10.03</t>
  </si>
  <si>
    <t>T 10.03 - Options bought/employee stock options bought with resident counterparties</t>
  </si>
  <si>
    <t>12</t>
  </si>
  <si>
    <t>T10.04</t>
  </si>
  <si>
    <t>T 10.04 - Options bought/Employee stock options bought with non-resident counterparties</t>
  </si>
  <si>
    <t>13</t>
  </si>
  <si>
    <t>T10.05</t>
  </si>
  <si>
    <t>T 10.05 - Futures with resident counterparties</t>
  </si>
  <si>
    <t>14</t>
  </si>
  <si>
    <t>T10.06</t>
  </si>
  <si>
    <t>T 10.06 - Futures with non-resident counterparties</t>
  </si>
  <si>
    <t>15</t>
  </si>
  <si>
    <t>T10.07</t>
  </si>
  <si>
    <t>T 10.07 - Forwards (amongst which interest rate swaps) with resident counterparties</t>
  </si>
  <si>
    <t>16</t>
  </si>
  <si>
    <t>T10.08</t>
  </si>
  <si>
    <t>T 10.08 - Forwards (amongst which interest rate swaps) with non-resident counterparties</t>
  </si>
  <si>
    <t>17</t>
  </si>
  <si>
    <t>T12.02.01</t>
  </si>
  <si>
    <t>T 12.02.01 - Profit and loss account for DTC</t>
  </si>
  <si>
    <t>18</t>
  </si>
  <si>
    <t>T13.01</t>
  </si>
  <si>
    <t>T 13.01 - Details of foreign direct equity investments (on T01.03)</t>
  </si>
  <si>
    <t>19</t>
  </si>
  <si>
    <t>T14.01</t>
  </si>
  <si>
    <t>T 14.01 - Participation by residents in foreign syndicated loans</t>
  </si>
  <si>
    <t>20</t>
  </si>
  <si>
    <t>T14.02</t>
  </si>
  <si>
    <t>T 14.02 - Participation by non-residents in Dutch syndicated loans</t>
  </si>
  <si>
    <t>21</t>
  </si>
  <si>
    <t>T18.01</t>
  </si>
  <si>
    <t>T 18.01 - Central Bank Digital Currencies (CBDCs) held, issued by monetary authorities</t>
  </si>
  <si>
    <t>22</t>
  </si>
  <si>
    <t>T18.02</t>
  </si>
  <si>
    <t>T 18.02 - Backed cryptocurrencies held, issued by others than monetary authorities (i.e. stablecoins with a claim on the issuer)</t>
  </si>
  <si>
    <t>23</t>
  </si>
  <si>
    <t>T18.03</t>
  </si>
  <si>
    <t>T 18.03 - Unbacked cryptocurrencies held (e.g. such as Bitcoin and stablecoins without a claim on the issuer i.e. not backed by assets)</t>
  </si>
  <si>
    <t>24</t>
  </si>
  <si>
    <t>T18.04</t>
  </si>
  <si>
    <t>T 18.04 - Payment tokens held, with a corresponding liability of the issuer</t>
  </si>
  <si>
    <t>25</t>
  </si>
  <si>
    <t>T18.05</t>
  </si>
  <si>
    <t>T 18.05 - Payment tokens held, without a corresponding liability of the issuer</t>
  </si>
  <si>
    <t>26</t>
  </si>
  <si>
    <t>T18.06</t>
  </si>
  <si>
    <t>T 18.06 - Derivative crypto assets (i.e. derivative contracts that rely on cryptography/DLT and that can be exchanged peer-to-peer even if the notional amount is not denominated in crypto instruments)</t>
  </si>
  <si>
    <t>27</t>
  </si>
  <si>
    <t>T18.07</t>
  </si>
  <si>
    <t>T 18.07 - Derivatives assets with underlying crypto assets if derivative contracts themselves do not rely on cryptography/DLT and can not be exchanged peer-to-peer</t>
  </si>
  <si>
    <t>28</t>
  </si>
  <si>
    <t>T18.08</t>
  </si>
  <si>
    <t>T 18.08 - Loans granted in cryptocurrencies</t>
  </si>
  <si>
    <t>29</t>
  </si>
  <si>
    <t>T18.09</t>
  </si>
  <si>
    <t>T 18.09 - Non-fungible tokens</t>
  </si>
  <si>
    <t>30</t>
  </si>
  <si>
    <t>T19.02</t>
  </si>
  <si>
    <t>T 19.02 - Backed cryptocurrencies, issued by others than monetary authorities (i.e. stablecoins with an obligation to the holder)</t>
  </si>
  <si>
    <t>31</t>
  </si>
  <si>
    <t>T19.04</t>
  </si>
  <si>
    <t>T 19.04 - Payment tokens issued, with a corresponding obligation to the holder</t>
  </si>
  <si>
    <t>32</t>
  </si>
  <si>
    <t>T19.06</t>
  </si>
  <si>
    <t>T 19.06 - Derivative crypto liabilities (i.e. derivative contracts that rely on cryptography/DLT and that can be exchanged peer-to-peer even if the notional amount is not denominated in crypto instruments)</t>
  </si>
  <si>
    <t>33</t>
  </si>
  <si>
    <t>T19.07</t>
  </si>
  <si>
    <t>T 19.07 - Derivatives liabilities with underlying crypto assets if derivative contracts themselves do not rely on cryptography/DLT and can not be exchanged peer-to-peer</t>
  </si>
  <si>
    <t>34</t>
  </si>
  <si>
    <t>T19.08</t>
  </si>
  <si>
    <t>T 19.08 - Loans received in cryptocurrencies</t>
  </si>
  <si>
    <t>TOC</t>
  </si>
  <si>
    <t>Assets</t>
  </si>
  <si>
    <t>Changes during the period</t>
  </si>
  <si>
    <t>Transactions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</si>
  <si>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</si>
  <si>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</si>
  <si>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</si>
  <si>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</si>
  <si>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</si>
  <si>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010</t>
  </si>
  <si>
    <t>Listed shares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</si>
  <si>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</si>
  <si>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</si>
  <si>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</si>
  <si>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</si>
  <si>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</si>
  <si>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</si>
  <si>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</si>
  <si>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</si>
  <si>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</si>
  <si>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</si>
  <si>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</si>
  <si>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</si>
  <si>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</si>
  <si>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</si>
  <si>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</si>
  <si>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</si>
  <si>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</si>
  <si>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</si>
  <si>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</si>
  <si>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</si>
  <si>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</si>
  <si>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</si>
  <si>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</si>
  <si>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</si>
  <si>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</si>
  <si>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</si>
  <si>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</si>
  <si>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</si>
  <si>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</si>
  <si>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</si>
  <si>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</si>
  <si>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</si>
  <si>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</si>
  <si>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</si>
  <si>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</si>
  <si>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</si>
  <si>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</si>
  <si>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</si>
  <si>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</si>
  <si>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</si>
  <si>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</si>
  <si>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</si>
  <si>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</si>
  <si>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</si>
  <si>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</si>
  <si>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</si>
  <si>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</si>
  <si>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</si>
  <si>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</si>
  <si>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</si>
  <si>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</si>
  <si>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</si>
  <si>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</si>
  <si>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</si>
  <si>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</si>
  <si>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</si>
  <si>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</si>
  <si>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</si>
  <si>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</si>
  <si>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</si>
  <si>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</si>
  <si>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</si>
  <si>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</si>
  <si>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</si>
  <si>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</si>
  <si>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</si>
  <si>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</si>
  <si>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</si>
  <si>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</si>
  <si>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</si>
  <si>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</si>
  <si>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</si>
  <si>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</si>
  <si>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</si>
  <si>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</si>
  <si>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</si>
  <si>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</si>
  <si>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</si>
  <si>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</si>
  <si>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</si>
  <si>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</si>
  <si>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</si>
  <si>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</si>
  <si>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</si>
  <si>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</si>
  <si>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</si>
  <si>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</si>
  <si>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</si>
  <si>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</si>
  <si>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</si>
  <si>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</si>
  <si>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</si>
  <si>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</si>
  <si>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</si>
  <si>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</si>
  <si>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</si>
  <si>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</si>
  <si>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</si>
  <si>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</si>
  <si>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</si>
  <si>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</si>
  <si>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</si>
  <si>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</si>
  <si>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</si>
  <si>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</si>
  <si>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</si>
  <si>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</si>
  <si>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</si>
  <si>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</si>
  <si>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</si>
  <si>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</si>
  <si>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</si>
  <si>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</si>
  <si>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</si>
  <si>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</si>
  <si>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</si>
  <si>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</si>
  <si>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</si>
  <si>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</si>
  <si>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</si>
  <si>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</si>
  <si>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</si>
  <si>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</si>
  <si>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</si>
  <si>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</si>
  <si>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</si>
  <si>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</si>
  <si>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</si>
  <si>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</si>
  <si>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</si>
  <si>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</si>
  <si>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</si>
  <si>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</si>
  <si>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</si>
  <si>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</si>
  <si>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</si>
  <si>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</si>
  <si>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</si>
  <si>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</si>
  <si>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</si>
  <si>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</si>
  <si>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</si>
  <si>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</si>
  <si>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</si>
  <si>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</si>
  <si>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</si>
  <si>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</si>
  <si>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</si>
  <si>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</si>
  <si>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</si>
  <si>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</si>
  <si>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</si>
  <si>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</si>
  <si>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</si>
  <si>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</si>
  <si>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</si>
  <si>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</si>
  <si>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</si>
  <si>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</si>
  <si>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</si>
  <si>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</si>
  <si>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</si>
  <si>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</si>
  <si>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</si>
  <si>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</si>
  <si>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</si>
  <si>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</si>
  <si>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</si>
  <si>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</si>
  <si>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</si>
  <si>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</si>
  <si>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</si>
  <si>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</si>
  <si>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</si>
  <si>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</si>
  <si>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</si>
  <si>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</si>
  <si>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</si>
  <si>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</si>
  <si>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</si>
  <si>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</si>
  <si>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</si>
  <si>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</si>
  <si>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</si>
  <si>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</si>
  <si>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</si>
  <si>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</si>
  <si>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</si>
  <si>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</si>
  <si>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</si>
  <si>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</si>
  <si>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</si>
  <si>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</si>
  <si>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</si>
  <si>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</si>
  <si>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</si>
  <si>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</si>
  <si>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</si>
  <si>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</si>
  <si>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</si>
  <si>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</si>
  <si>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</si>
  <si>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</si>
  <si>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</si>
  <si>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</si>
  <si>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</si>
  <si>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</si>
  <si>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</si>
  <si>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</si>
  <si>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</si>
  <si>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</si>
  <si>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</si>
  <si>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</si>
  <si>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</si>
  <si>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</si>
  <si>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</si>
  <si>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</si>
  <si>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</si>
  <si>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</si>
  <si>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</si>
  <si>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</si>
  <si>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</si>
  <si>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</si>
  <si>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</si>
  <si>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</si>
  <si>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</si>
  <si>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</si>
  <si>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</si>
  <si>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</si>
  <si>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</si>
  <si>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</si>
  <si>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</si>
  <si>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</si>
  <si>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</si>
  <si>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</si>
  <si>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</si>
  <si>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</si>
  <si>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</si>
  <si>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</si>
  <si>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</si>
  <si>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</si>
  <si>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</si>
  <si>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</si>
  <si>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</si>
  <si>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</si>
  <si>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</si>
  <si>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</si>
  <si>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</si>
  <si>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</si>
  <si>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</si>
  <si>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</si>
  <si>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</si>
  <si>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</si>
  <si>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</si>
  <si>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</si>
  <si>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</si>
  <si>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</si>
  <si>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</si>
  <si>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</si>
  <si>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</si>
  <si>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</si>
  <si>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</si>
  <si>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</si>
  <si>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</si>
  <si>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</si>
  <si>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</si>
  <si>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</si>
  <si>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</si>
  <si>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</si>
  <si>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</si>
  <si>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</si>
  <si>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</si>
  <si>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</si>
  <si>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</si>
  <si>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</si>
  <si>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</si>
  <si>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Explanation</t>
  </si>
  <si>
    <t>Position at the beginning of the period (market value)</t>
  </si>
  <si>
    <t>Position at the end of the period (market value)</t>
  </si>
  <si>
    <t>Revaluation</t>
  </si>
  <si>
    <t>Other changes (market value)</t>
  </si>
  <si>
    <t>Rectifications</t>
  </si>
  <si>
    <t>Purchases (transaction value)</t>
  </si>
  <si>
    <t>Sales (transaction value)</t>
  </si>
  <si>
    <t>Dividend declared (gross)</t>
  </si>
  <si>
    <t>Exchange rate changes</t>
  </si>
  <si>
    <t>Price changes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</si>
  <si>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</si>
  <si>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</si>
  <si>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</si>
  <si>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</si>
  <si>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</si>
  <si>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</si>
  <si>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</si>
  <si>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</si>
  <si>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</si>
  <si>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</si>
  <si>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Unlisted shares</t>
  </si>
  <si>
    <t>Other equity</t>
  </si>
  <si>
    <t>Dividend declared (gross) during the period</t>
  </si>
  <si>
    <t>Netherlands</t>
  </si>
  <si>
    <t>Liabilities</t>
  </si>
  <si>
    <t>Issuance or inflow (amount raised)</t>
  </si>
  <si>
    <t>Buyback or outflow (amount paid)</t>
  </si>
  <si>
    <t>Money market funds</t>
  </si>
  <si>
    <t>Non MMF investment funds</t>
  </si>
  <si>
    <t>Position at the beginning of the period</t>
  </si>
  <si>
    <t>Position at the end of the period</t>
  </si>
  <si>
    <t>Revaluations</t>
  </si>
  <si>
    <t>Other changes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</si>
  <si>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</si>
  <si>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</si>
  <si>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</si>
  <si>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</si>
  <si>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</si>
  <si>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</si>
  <si>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</si>
  <si>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</si>
  <si>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</si>
  <si>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</si>
  <si>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</si>
  <si>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</si>
  <si>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</si>
  <si>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</si>
  <si>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Revenues</t>
  </si>
  <si>
    <t>Costs</t>
  </si>
  <si>
    <t>Memorandum items</t>
  </si>
  <si>
    <t>Rest of the world outside the Netherlands</t>
  </si>
  <si>
    <t>Geographical not allocated</t>
  </si>
  <si>
    <t>Amount</t>
  </si>
  <si>
    <t>Number</t>
  </si>
  <si>
    <t>011</t>
  </si>
  <si>
    <t>012</t>
  </si>
  <si>
    <t>021</t>
  </si>
  <si>
    <t>022</t>
  </si>
  <si>
    <t>023</t>
  </si>
  <si>
    <t>(Abstract)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</si>
  <si>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</si>
  <si>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</si>
  <si>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</si>
  <si>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</si>
  <si>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</si>
  <si>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</si>
  <si>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</si>
  <si>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</si>
  <si>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</si>
  <si>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</si>
  <si>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</si>
  <si>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Income from trading in financial assets for own account</t>
  </si>
  <si>
    <t>Commission and revenues from other financial and commercial services</t>
  </si>
  <si>
    <t>Revenues from insurance intermediation</t>
  </si>
  <si>
    <t>Other income not elsewhere included</t>
  </si>
  <si>
    <t>Total revenues</t>
  </si>
  <si>
    <t>120</t>
  </si>
  <si>
    <t>Capital costs</t>
  </si>
  <si>
    <t>Interest expense on operational lease liabilities (excluding interest expense on derivatives)</t>
  </si>
  <si>
    <t>130</t>
  </si>
  <si>
    <t>Interest expense excluding on operational lease liabilities (excluding interest expense on derivatives)</t>
  </si>
  <si>
    <t>140</t>
  </si>
  <si>
    <t>Interest expense on derivatives</t>
  </si>
  <si>
    <t>150</t>
  </si>
  <si>
    <t>Provisions</t>
  </si>
  <si>
    <t>160</t>
  </si>
  <si>
    <t>Impairments</t>
  </si>
  <si>
    <t>170</t>
  </si>
  <si>
    <t>Commission expenses</t>
  </si>
  <si>
    <t>180</t>
  </si>
  <si>
    <t>Employee costs</t>
  </si>
  <si>
    <t>Wages and salaries</t>
  </si>
  <si>
    <t>190</t>
  </si>
  <si>
    <t>Wages in kind (including interest relief)</t>
  </si>
  <si>
    <t>200</t>
  </si>
  <si>
    <t>Pension costs</t>
  </si>
  <si>
    <t>210</t>
  </si>
  <si>
    <t>Other social security costs</t>
  </si>
  <si>
    <t>220</t>
  </si>
  <si>
    <t>Payments on behalf of agency staff</t>
  </si>
  <si>
    <t>230</t>
  </si>
  <si>
    <t>Other staff costs</t>
  </si>
  <si>
    <t>240</t>
  </si>
  <si>
    <t>Operating costs of domestic real estate (excluding labour costs)</t>
  </si>
  <si>
    <t>250</t>
  </si>
  <si>
    <t>Depreciation on non financial assets owned</t>
  </si>
  <si>
    <t>260</t>
  </si>
  <si>
    <t>Depreciation on operational leased (right-of use) non financial assets</t>
  </si>
  <si>
    <t>270</t>
  </si>
  <si>
    <t>General administrative expenses</t>
  </si>
  <si>
    <t>280</t>
  </si>
  <si>
    <t>Withholding tax paid on received dividend and interest income</t>
  </si>
  <si>
    <t>290</t>
  </si>
  <si>
    <t>DGS expenses</t>
  </si>
  <si>
    <t>300</t>
  </si>
  <si>
    <t>SRF/NRF expenses (contribution 'in cash')</t>
  </si>
  <si>
    <t>310</t>
  </si>
  <si>
    <t>SRF/NRF expenses (in form of IPC)</t>
  </si>
  <si>
    <t>320</t>
  </si>
  <si>
    <t>Other costs not elsewhere included</t>
  </si>
  <si>
    <t>330</t>
  </si>
  <si>
    <t>Total costs</t>
  </si>
  <si>
    <t>340</t>
  </si>
  <si>
    <t>Result from pre-tax operational management</t>
  </si>
  <si>
    <t>350</t>
  </si>
  <si>
    <t>Taxes on the result from operational management</t>
  </si>
  <si>
    <t>Banking tax</t>
  </si>
  <si>
    <t>360</t>
  </si>
  <si>
    <t>Other taxes on the result from operational management</t>
  </si>
  <si>
    <t>370</t>
  </si>
  <si>
    <t>Result from operational management (net)</t>
  </si>
  <si>
    <t>380</t>
  </si>
  <si>
    <t>Paid out dividend</t>
  </si>
  <si>
    <t>390</t>
  </si>
  <si>
    <t>Gross investment in (in)tangible assets (during period)</t>
  </si>
  <si>
    <t>Real estate</t>
  </si>
  <si>
    <t>400</t>
  </si>
  <si>
    <t>Software produced in-house</t>
  </si>
  <si>
    <t>410</t>
  </si>
  <si>
    <t>Other intangible assets</t>
  </si>
  <si>
    <t>420</t>
  </si>
  <si>
    <t>Other fixed assets</t>
  </si>
  <si>
    <t>430</t>
  </si>
  <si>
    <t>Number of staff (headcount)</t>
  </si>
  <si>
    <t>440</t>
  </si>
  <si>
    <t>Percentage of the equity investment</t>
  </si>
  <si>
    <t>Valuation</t>
  </si>
  <si>
    <t>Branche or subsidiary</t>
  </si>
  <si>
    <t>Equity investment name</t>
  </si>
  <si>
    <t>Market value</t>
  </si>
  <si>
    <t>Net asset value</t>
  </si>
  <si>
    <t>Historic acquisition cost</t>
  </si>
  <si>
    <t>Branche</t>
  </si>
  <si>
    <t>Principal</t>
  </si>
  <si>
    <t>Interest</t>
  </si>
  <si>
    <t>Position at the beginning of the period (excl. accrued interest)</t>
  </si>
  <si>
    <t>Position at the end of the period (excl. accrued interest)</t>
  </si>
  <si>
    <t>Position of accrued interest at the beginning of the period</t>
  </si>
  <si>
    <t>Position of accrued interest at the end of the period</t>
  </si>
  <si>
    <t>Withdrawal</t>
  </si>
  <si>
    <t>Repayment</t>
  </si>
  <si>
    <t>Revaluation and other changes</t>
  </si>
  <si>
    <t>Accrued interest during the period</t>
  </si>
  <si>
    <t>Received interest during the period</t>
  </si>
  <si>
    <t>Name resident debtor</t>
  </si>
  <si>
    <t>Identification number</t>
  </si>
  <si>
    <t>Original maturity</t>
  </si>
  <si>
    <t>Country of nonresident lead manager</t>
  </si>
  <si>
    <t>Participation in foreign syndicated loans</t>
  </si>
  <si>
    <t>&lt;= 1 year</t>
  </si>
  <si>
    <t>&gt; 1 year and &lt;= 5 years</t>
  </si>
  <si>
    <t>&gt; 5 years</t>
  </si>
  <si>
    <t>Paid interest during the period</t>
  </si>
  <si>
    <t>Country of nonresident participant</t>
  </si>
  <si>
    <t>Participation by nonresidents in Dutch syndicated loans</t>
  </si>
  <si>
    <t>Increase in assets (transaction value)</t>
  </si>
  <si>
    <t>Decrease in assets (transaction value)</t>
  </si>
  <si>
    <t>Central Bank Digital Currencies (CBDCs)</t>
  </si>
  <si>
    <t>Rewards during the period</t>
  </si>
  <si>
    <t>Backed cryptocurrencies</t>
  </si>
  <si>
    <t>Non-affiliates</t>
  </si>
  <si>
    <t>Bitcoin</t>
  </si>
  <si>
    <t>Ethereum</t>
  </si>
  <si>
    <t>Other unbacked cryptocurrencies than Bitcoin and Ethereum</t>
  </si>
  <si>
    <t>Payment tokens with corresponding liability</t>
  </si>
  <si>
    <t>Payment tokens without corresponding liability</t>
  </si>
  <si>
    <t>Crypto options relying on cryptography/DLT</t>
  </si>
  <si>
    <t>Other crypto derivatives relying on cryptography/DLT than crypto options</t>
  </si>
  <si>
    <t>Options not relying on cryptography/DLT with notionals in cryptos</t>
  </si>
  <si>
    <t>Other derivatives not relying on cryptography/DLT with notionals in cryptos than options</t>
  </si>
  <si>
    <t>Loans in cryptocurrencies</t>
  </si>
  <si>
    <t>No maturity</t>
  </si>
  <si>
    <t>Non-fungible tokens</t>
  </si>
  <si>
    <t>Increase in liabilities (transaction value)</t>
  </si>
  <si>
    <t>Decrease in liabilities (transaction value)</t>
  </si>
  <si>
    <t>Position at the beginning of the period (excl accrued interest)</t>
  </si>
  <si>
    <t>Position at the end of the period (excl accrued interest)</t>
  </si>
  <si>
    <t>http://www.dnb.nl/kvk</t>
  </si>
  <si>
    <t>http://www.dnb.nl/riad</t>
  </si>
  <si>
    <t>http://www.dnb.nl/mdm</t>
  </si>
  <si>
    <t>yyyy-mm-dd, first day of the quarter</t>
  </si>
  <si>
    <t>yyyy-mm-dd, last day of the quarter</t>
  </si>
  <si>
    <t>Provide LEI if available, otherwise KvK/RIAD/MDM</t>
  </si>
  <si>
    <t>Choose Scheme from drop down list that matches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</si>
</sst>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0" fontId="5" fillId="6" borderId="3" xfId="0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8" fillId="0" borderId="0" xfId="1"/>
    <xf numFmtId="0" fontId="5" fillId="2" borderId="3" xfId="0" quotePrefix="1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2">
    <cellStyle name="Normal 3" xfId="1" xr:uid="{F049DCF6-4AC4-434B-AFEB-AEE9A5D7B071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sheetMetadata" Target="metadata.xml"/><Relationship Id="rId45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nb.nl/login/dienst-rapportages/statistische-rapportages/macro-economische-statistiek-rapportage-mesrap/documentatie-mesrap/" TargetMode="External"/><Relationship Id="rId1" Type="http://schemas.openxmlformats.org/officeDocument/2006/relationships/hyperlink" Target="https://www.dnb.nl/en/login/dlr/statistical-reporting/macroeconomic-statistics-reporting-mesrep/documentation-mesrep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4</xdr:row>
      <xdr:rowOff>28574</xdr:rowOff>
    </xdr:from>
    <xdr:to>
      <xdr:col>11</xdr:col>
      <xdr:colOff>207145</xdr:colOff>
      <xdr:row>6</xdr:row>
      <xdr:rowOff>126999</xdr:rowOff>
    </xdr:to>
    <xdr:sp macro="" textlink="">
      <xdr:nvSpPr>
        <xdr:cNvPr id="4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34B06A-452A-428E-AF29-8035A4CA11D4}"/>
            </a:ext>
          </a:extLst>
        </xdr:cNvPr>
        <xdr:cNvSpPr txBox="1"/>
      </xdr:nvSpPr>
      <xdr:spPr>
        <a:xfrm>
          <a:off x="7239000" y="790574"/>
          <a:ext cx="4464820" cy="479425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English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</a:p>
      </xdr:txBody>
    </xdr:sp>
    <xdr:clientData/>
  </xdr:twoCellAnchor>
  <xdr:twoCellAnchor>
    <xdr:from>
      <xdr:col>4</xdr:col>
      <xdr:colOff>9525</xdr:colOff>
      <xdr:row>7</xdr:row>
      <xdr:rowOff>25400</xdr:rowOff>
    </xdr:from>
    <xdr:to>
      <xdr:col>11</xdr:col>
      <xdr:colOff>207544</xdr:colOff>
      <xdr:row>9</xdr:row>
      <xdr:rowOff>16671</xdr:rowOff>
    </xdr:to>
    <xdr:sp macro="" textlink="">
      <xdr:nvSpPr>
        <xdr:cNvPr id="45" name="TextBox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1024DA4-9124-4744-8C0C-A2543CA9BC96}"/>
            </a:ext>
          </a:extLst>
        </xdr:cNvPr>
        <xdr:cNvSpPr txBox="1"/>
      </xdr:nvSpPr>
      <xdr:spPr>
        <a:xfrm>
          <a:off x="7239000" y="1358900"/>
          <a:ext cx="4465219" cy="372271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Dutch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  <a:br>
            <a:rPr lang="en-US" sz="1100" u="sng" baseline="0">
              <a:latin typeface="+mn-lt"/>
            </a:rPr>
          </a:br>
          <a:endParaRPr lang="en-NL" sz="1100"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47"/>
  <sheetViews>
    <sheetView tabSelected="1" zoomScaleNormal="100" workbookViewId="0">
      <pane ySplit="13" topLeftCell="A14" activePane="bottomLeft" state="frozen"/>
      <selection activeCell="B1" sqref="B1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30" t="s">
        <v>765</v>
      </c>
    </row>
    <row r="6" spans="1:4" ht="15" customHeight="1">
      <c r="A6" s="5" t="s">
        <v>5</v>
      </c>
      <c r="B6" s="6"/>
      <c r="C6" s="30" t="s">
        <v>766</v>
      </c>
    </row>
    <row r="7" spans="1:4" ht="15" customHeight="1">
      <c r="A7" s="5" t="s">
        <v>6</v>
      </c>
      <c r="B7" s="7"/>
      <c r="C7" s="30" t="s">
        <v>767</v>
      </c>
    </row>
    <row r="8" spans="1:4" ht="15" customHeight="1">
      <c r="A8" s="5" t="s">
        <v>8</v>
      </c>
      <c r="B8" s="7"/>
      <c r="C8" s="30" t="s">
        <v>768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166</v>
      </c>
      <c r="B10" s="5" t="s">
        <v>167</v>
      </c>
    </row>
    <row r="11" spans="1:4" ht="15" customHeight="1"/>
    <row r="12" spans="1:4" ht="15" customHeight="1">
      <c r="A12" s="2" t="s">
        <v>168</v>
      </c>
    </row>
    <row r="13" spans="1:4" ht="15" customHeight="1">
      <c r="A13" s="3" t="s">
        <v>169</v>
      </c>
      <c r="B13" s="3" t="s">
        <v>170</v>
      </c>
      <c r="C13" s="3" t="s">
        <v>171</v>
      </c>
      <c r="D13" s="4" t="s">
        <v>172</v>
      </c>
    </row>
    <row r="14" spans="1:4" ht="22.5">
      <c r="A14" s="5" t="s">
        <v>173</v>
      </c>
      <c r="B14" s="8" t="s">
        <v>174</v>
      </c>
      <c r="C14" s="9" t="s">
        <v>175</v>
      </c>
      <c r="D14" s="31" t="str">
        <f>IF(SUMPRODUCT(--('T01.02'!E8&lt;&gt;""))&gt;0,"positive","negative")</f>
        <v>negative</v>
      </c>
    </row>
    <row r="15" spans="1:4" ht="22.5">
      <c r="A15" s="5" t="s">
        <v>178</v>
      </c>
      <c r="B15" s="8" t="s">
        <v>179</v>
      </c>
      <c r="C15" s="9" t="s">
        <v>180</v>
      </c>
      <c r="D15" s="31" t="str" cm="1">
        <f t="array" ref="D15">IF(SUMPRODUCT(--('T01.03'!E8:N8&lt;&gt;""))&gt;0,"positive","negative")</f>
        <v>negative</v>
      </c>
    </row>
    <row r="16" spans="1:4" ht="22.5">
      <c r="A16" s="5" t="s">
        <v>181</v>
      </c>
      <c r="B16" s="8" t="s">
        <v>182</v>
      </c>
      <c r="C16" s="9" t="s">
        <v>183</v>
      </c>
      <c r="D16" s="31" t="str" cm="1">
        <f t="array" ref="D16">IF(SUMPRODUCT(--('T01.04'!D8:K8&lt;&gt;""))&gt;0,"positive","negative")</f>
        <v>negative</v>
      </c>
    </row>
    <row r="17" spans="1:4" ht="22.5">
      <c r="A17" s="5" t="s">
        <v>184</v>
      </c>
      <c r="B17" s="8" t="s">
        <v>185</v>
      </c>
      <c r="C17" s="9" t="s">
        <v>186</v>
      </c>
      <c r="D17" s="31" t="str" cm="1">
        <f t="array" ref="D17">IF(SUMPRODUCT(--('T07.02'!E8:N8&lt;&gt;""))&gt;0,"positive","negative")</f>
        <v>negative</v>
      </c>
    </row>
    <row r="18" spans="1:4" ht="22.5">
      <c r="A18" s="5" t="s">
        <v>187</v>
      </c>
      <c r="B18" s="8" t="s">
        <v>188</v>
      </c>
      <c r="C18" s="9" t="s">
        <v>189</v>
      </c>
      <c r="D18" s="31" t="str" cm="1">
        <f t="array" ref="D18">IF(SUMPRODUCT(--('T07.03'!D8:K8&lt;&gt;""))&gt;0,"positive","negative")</f>
        <v>negative</v>
      </c>
    </row>
    <row r="19" spans="1:4" ht="22.5">
      <c r="A19" s="5" t="s">
        <v>190</v>
      </c>
      <c r="B19" s="8" t="s">
        <v>191</v>
      </c>
      <c r="C19" s="9" t="s">
        <v>192</v>
      </c>
      <c r="D19" s="31" t="str" cm="1">
        <f t="array" ref="D19">IF(SUMPRODUCT(--('T07.04'!E8:N8&lt;&gt;""))&gt;0,"positive","negative")</f>
        <v>negative</v>
      </c>
    </row>
    <row r="20" spans="1:4" ht="22.5">
      <c r="A20" s="5" t="s">
        <v>193</v>
      </c>
      <c r="B20" s="8" t="s">
        <v>194</v>
      </c>
      <c r="C20" s="9" t="s">
        <v>195</v>
      </c>
      <c r="D20" s="31" t="str" cm="1">
        <f t="array" ref="D20">IF(SUMPRODUCT(--('T07.05'!D8:K8&lt;&gt;""))&gt;0,"positive","negative")</f>
        <v>negative</v>
      </c>
    </row>
    <row r="21" spans="1:4" ht="22.5">
      <c r="A21" s="5" t="s">
        <v>196</v>
      </c>
      <c r="B21" s="8" t="s">
        <v>197</v>
      </c>
      <c r="C21" s="9" t="s">
        <v>198</v>
      </c>
      <c r="D21" s="31" t="str">
        <f>IF(SUMPRODUCT(--('T07.11'!E8&lt;&gt;""))&gt;0,"positive","negative")</f>
        <v>negative</v>
      </c>
    </row>
    <row r="22" spans="1:4">
      <c r="A22" s="5" t="s">
        <v>199</v>
      </c>
      <c r="B22" s="8" t="s">
        <v>200</v>
      </c>
      <c r="C22" s="9" t="s">
        <v>201</v>
      </c>
      <c r="D22" s="31" t="str" cm="1">
        <f t="array" ref="D22">IF(SUMPRODUCT(--('T10.01'!C7:I7&lt;&gt;""))&gt;0,"positive","negative")</f>
        <v>negative</v>
      </c>
    </row>
    <row r="23" spans="1:4">
      <c r="A23" s="5" t="s">
        <v>202</v>
      </c>
      <c r="B23" s="8" t="s">
        <v>203</v>
      </c>
      <c r="C23" s="9" t="s">
        <v>204</v>
      </c>
      <c r="D23" s="31" t="str" cm="1">
        <f t="array" ref="D23">IF(SUMPRODUCT(--('T10.02'!C7:I7&lt;&gt;""))&gt;0,"positive","negative")</f>
        <v>negative</v>
      </c>
    </row>
    <row r="24" spans="1:4">
      <c r="A24" s="5" t="s">
        <v>205</v>
      </c>
      <c r="B24" s="8" t="s">
        <v>206</v>
      </c>
      <c r="C24" s="9" t="s">
        <v>207</v>
      </c>
      <c r="D24" s="31" t="str" cm="1">
        <f t="array" ref="D24">IF(SUMPRODUCT(--('T10.03'!C7:I7&lt;&gt;""))&gt;0,"positive","negative")</f>
        <v>negative</v>
      </c>
    </row>
    <row r="25" spans="1:4" ht="22.5">
      <c r="A25" s="5" t="s">
        <v>208</v>
      </c>
      <c r="B25" s="8" t="s">
        <v>209</v>
      </c>
      <c r="C25" s="9" t="s">
        <v>210</v>
      </c>
      <c r="D25" s="31" t="str" cm="1">
        <f t="array" ref="D25">IF(SUMPRODUCT(--('T10.04'!C7:I7&lt;&gt;""))&gt;0,"positive","negative")</f>
        <v>negative</v>
      </c>
    </row>
    <row r="26" spans="1:4">
      <c r="A26" s="5" t="s">
        <v>211</v>
      </c>
      <c r="B26" s="8" t="s">
        <v>212</v>
      </c>
      <c r="C26" s="9" t="s">
        <v>213</v>
      </c>
      <c r="D26" s="31" t="str" cm="1">
        <f t="array" ref="D26">IF(SUMPRODUCT(--('T10.05'!C7:D7&lt;&gt;""))&gt;0,"positive","negative")</f>
        <v>negative</v>
      </c>
    </row>
    <row r="27" spans="1:4">
      <c r="A27" s="5" t="s">
        <v>214</v>
      </c>
      <c r="B27" s="8" t="s">
        <v>215</v>
      </c>
      <c r="C27" s="9" t="s">
        <v>216</v>
      </c>
      <c r="D27" s="31" t="str" cm="1">
        <f t="array" ref="D27">IF(SUMPRODUCT(--('T10.06'!C7:D7&lt;&gt;""))&gt;0,"positive","negative")</f>
        <v>negative</v>
      </c>
    </row>
    <row r="28" spans="1:4">
      <c r="A28" s="5" t="s">
        <v>217</v>
      </c>
      <c r="B28" s="8" t="s">
        <v>218</v>
      </c>
      <c r="C28" s="9" t="s">
        <v>219</v>
      </c>
      <c r="D28" s="31" t="str" cm="1">
        <f t="array" ref="D28">IF(SUMPRODUCT(--('T10.07'!C7:K7&lt;&gt;""))&gt;0,"positive","negative")</f>
        <v>negative</v>
      </c>
    </row>
    <row r="29" spans="1:4" ht="22.5">
      <c r="A29" s="5" t="s">
        <v>220</v>
      </c>
      <c r="B29" s="8" t="s">
        <v>221</v>
      </c>
      <c r="C29" s="9" t="s">
        <v>222</v>
      </c>
      <c r="D29" s="31" t="str" cm="1">
        <f t="array" ref="D29">IF(SUMPRODUCT(--('T10.08'!C7:K7&lt;&gt;""))&gt;0,"positive","negative")</f>
        <v>negative</v>
      </c>
    </row>
    <row r="30" spans="1:4">
      <c r="A30" s="5" t="s">
        <v>223</v>
      </c>
      <c r="B30" s="8" t="s">
        <v>224</v>
      </c>
      <c r="C30" s="9" t="s">
        <v>225</v>
      </c>
      <c r="D30" s="10" t="str">
        <f>"positive"</f>
        <v>positive</v>
      </c>
    </row>
    <row r="31" spans="1:4">
      <c r="A31" s="5" t="s">
        <v>226</v>
      </c>
      <c r="B31" s="8" t="s">
        <v>227</v>
      </c>
      <c r="C31" s="9" t="s">
        <v>228</v>
      </c>
      <c r="D31" s="31" t="str" cm="1">
        <f t="array" ref="D31">IF(SUMPRODUCT(--('T13.01'!D5:F5&lt;&gt;""))&gt;0,"positive","negative")</f>
        <v>negative</v>
      </c>
    </row>
    <row r="32" spans="1:4">
      <c r="A32" s="5" t="s">
        <v>229</v>
      </c>
      <c r="B32" s="8" t="s">
        <v>230</v>
      </c>
      <c r="C32" s="9" t="s">
        <v>231</v>
      </c>
      <c r="D32" s="31" t="str" cm="1">
        <f t="array" ref="D32">IF(SUMPRODUCT(--('T14.01'!G8:N8&lt;&gt;""))&gt;0,"positive","negative")</f>
        <v>negative</v>
      </c>
    </row>
    <row r="33" spans="1:4">
      <c r="A33" s="5" t="s">
        <v>232</v>
      </c>
      <c r="B33" s="8" t="s">
        <v>233</v>
      </c>
      <c r="C33" s="9" t="s">
        <v>234</v>
      </c>
      <c r="D33" s="31" t="str" cm="1">
        <f t="array" ref="D33">IF(SUMPRODUCT(--('T14.02'!G8:N8&lt;&gt;""))&gt;0,"positive","negative")</f>
        <v>negative</v>
      </c>
    </row>
    <row r="34" spans="1:4">
      <c r="A34" s="5" t="s">
        <v>235</v>
      </c>
      <c r="B34" s="8" t="s">
        <v>236</v>
      </c>
      <c r="C34" s="9" t="s">
        <v>237</v>
      </c>
      <c r="D34" s="31" t="str" cm="1">
        <f t="array" ref="D34">IF(SUMPRODUCT(--('T18.01'!D8:K8&lt;&gt;""))&gt;0,"positive","negative")</f>
        <v>negative</v>
      </c>
    </row>
    <row r="35" spans="1:4" ht="22.5">
      <c r="A35" s="5" t="s">
        <v>238</v>
      </c>
      <c r="B35" s="8" t="s">
        <v>239</v>
      </c>
      <c r="C35" s="9" t="s">
        <v>240</v>
      </c>
      <c r="D35" s="31" t="str" cm="1">
        <f t="array" ref="D35">IF(SUMPRODUCT(--('T18.02'!E8:L8&lt;&gt;""))&gt;0,"positive","negative")</f>
        <v>negative</v>
      </c>
    </row>
    <row r="36" spans="1:4" ht="22.5">
      <c r="A36" s="5" t="s">
        <v>241</v>
      </c>
      <c r="B36" s="8" t="s">
        <v>242</v>
      </c>
      <c r="C36" s="9" t="s">
        <v>243</v>
      </c>
      <c r="D36" s="31" t="str" cm="1">
        <f t="array" ref="D36">IF(SUMPRODUCT(--('T18.03'!C8:K8&lt;&gt;""))&gt;0,"positive","negative")</f>
        <v>negative</v>
      </c>
    </row>
    <row r="37" spans="1:4">
      <c r="A37" s="5" t="s">
        <v>244</v>
      </c>
      <c r="B37" s="8" t="s">
        <v>245</v>
      </c>
      <c r="C37" s="9" t="s">
        <v>246</v>
      </c>
      <c r="D37" s="31" t="str" cm="1">
        <f t="array" ref="D37">IF(SUMPRODUCT(--('T18.04'!E8:L8&lt;&gt;""))&gt;0,"positive","negative")</f>
        <v>negative</v>
      </c>
    </row>
    <row r="38" spans="1:4">
      <c r="A38" s="5" t="s">
        <v>247</v>
      </c>
      <c r="B38" s="8" t="s">
        <v>248</v>
      </c>
      <c r="C38" s="9" t="s">
        <v>249</v>
      </c>
      <c r="D38" s="31" t="str" cm="1">
        <f t="array" ref="D38">IF(SUMPRODUCT(--('T18.05'!C8:J8&lt;&gt;""))&gt;0,"positive","negative")</f>
        <v>negative</v>
      </c>
    </row>
    <row r="39" spans="1:4" ht="33.75">
      <c r="A39" s="5" t="s">
        <v>250</v>
      </c>
      <c r="B39" s="8" t="s">
        <v>251</v>
      </c>
      <c r="C39" s="9" t="s">
        <v>252</v>
      </c>
      <c r="D39" s="31" t="str" cm="1">
        <f t="array" ref="D39">IF(SUMPRODUCT(--('T18.06'!D7:J7&lt;&gt;""))&gt;0,"positive","negative")</f>
        <v>negative</v>
      </c>
    </row>
    <row r="40" spans="1:4" ht="22.5">
      <c r="A40" s="5" t="s">
        <v>253</v>
      </c>
      <c r="B40" s="8" t="s">
        <v>254</v>
      </c>
      <c r="C40" s="9" t="s">
        <v>255</v>
      </c>
      <c r="D40" s="31" t="str" cm="1">
        <f t="array" ref="D40">IF(SUMPRODUCT(--('T18.07'!D7:J7&lt;&gt;""))&gt;0,"positive","negative")</f>
        <v>negative</v>
      </c>
    </row>
    <row r="41" spans="1:4">
      <c r="A41" s="5" t="s">
        <v>256</v>
      </c>
      <c r="B41" s="8" t="s">
        <v>257</v>
      </c>
      <c r="C41" s="9" t="s">
        <v>258</v>
      </c>
      <c r="D41" s="31" t="str" cm="1">
        <f t="array" ref="D41">IF(SUMPRODUCT(--('T18.08'!F8:M8&lt;&gt;""))&gt;0,"positive","negative")</f>
        <v>negative</v>
      </c>
    </row>
    <row r="42" spans="1:4">
      <c r="A42" s="5" t="s">
        <v>259</v>
      </c>
      <c r="B42" s="8" t="s">
        <v>260</v>
      </c>
      <c r="C42" s="9" t="s">
        <v>261</v>
      </c>
      <c r="D42" s="31" t="str" cm="1">
        <f t="array" ref="D42">IF(SUMPRODUCT(--('T18.09'!C8:J8&lt;&gt;""))&gt;0,"positive","negative")</f>
        <v>negative</v>
      </c>
    </row>
    <row r="43" spans="1:4" ht="22.5">
      <c r="A43" s="5" t="s">
        <v>262</v>
      </c>
      <c r="B43" s="8" t="s">
        <v>263</v>
      </c>
      <c r="C43" s="9" t="s">
        <v>264</v>
      </c>
      <c r="D43" s="31" t="str" cm="1">
        <f t="array" ref="D43">IF(SUMPRODUCT(--('T19.02'!E8:L8&lt;&gt;""))&gt;0,"positive","negative")</f>
        <v>negative</v>
      </c>
    </row>
    <row r="44" spans="1:4">
      <c r="A44" s="5" t="s">
        <v>265</v>
      </c>
      <c r="B44" s="8" t="s">
        <v>266</v>
      </c>
      <c r="C44" s="9" t="s">
        <v>267</v>
      </c>
      <c r="D44" s="31" t="str" cm="1">
        <f t="array" ref="D44">IF(SUMPRODUCT(--('T19.04'!E8:L8&lt;&gt;""))&gt;0,"positive","negative")</f>
        <v>negative</v>
      </c>
    </row>
    <row r="45" spans="1:4" ht="33.75">
      <c r="A45" s="5" t="s">
        <v>268</v>
      </c>
      <c r="B45" s="8" t="s">
        <v>269</v>
      </c>
      <c r="C45" s="9" t="s">
        <v>270</v>
      </c>
      <c r="D45" s="31" t="str" cm="1">
        <f t="array" ref="D45">IF(SUMPRODUCT(--('T19.06'!D7:J7&lt;&gt;""))&gt;0,"positive","negative")</f>
        <v>negative</v>
      </c>
    </row>
    <row r="46" spans="1:4" ht="22.5">
      <c r="A46" s="5" t="s">
        <v>271</v>
      </c>
      <c r="B46" s="8" t="s">
        <v>272</v>
      </c>
      <c r="C46" s="9" t="s">
        <v>273</v>
      </c>
      <c r="D46" s="31" t="str" cm="1">
        <f t="array" ref="D46">IF(SUMPRODUCT(--('T19.07'!D7:J7&lt;&gt;""))&gt;0,"positive","negative")</f>
        <v>negative</v>
      </c>
    </row>
    <row r="47" spans="1:4">
      <c r="A47" s="5" t="s">
        <v>274</v>
      </c>
      <c r="B47" s="8" t="s">
        <v>275</v>
      </c>
      <c r="C47" s="9" t="s">
        <v>276</v>
      </c>
      <c r="D47" s="31" t="str" cm="1">
        <f t="array" ref="D47">IF(SUMPRODUCT(--('T19.08'!F8:M8&lt;&gt;""))&gt;0,"positive","negative")</f>
        <v>negative</v>
      </c>
    </row>
  </sheetData>
  <dataValidations count="1">
    <dataValidation type="list" allowBlank="1" showInputMessage="1" showErrorMessage="1" sqref="B9" xr:uid="{6BE963AB-9793-46E8-AB38-2E0DBEF38417}">
      <formula1>"EUR"</formula1>
    </dataValidation>
  </dataValidations>
  <hyperlinks>
    <hyperlink ref="B14" location="'T01.02'!A1" display="T01.02" xr:uid="{00000000-0004-0000-0000-000000000000}"/>
    <hyperlink ref="B15" location="'T01.03'!A1" display="T01.03" xr:uid="{00000000-0004-0000-0000-000001000000}"/>
    <hyperlink ref="B16" location="'T01.04'!A1" display="T01.04" xr:uid="{00000000-0004-0000-0000-000002000000}"/>
    <hyperlink ref="B17" location="'T07.02'!A1" display="T07.02" xr:uid="{00000000-0004-0000-0000-000003000000}"/>
    <hyperlink ref="B18" location="'T07.03'!A1" display="T07.03" xr:uid="{00000000-0004-0000-0000-000004000000}"/>
    <hyperlink ref="B19" location="'T07.04'!A1" display="T07.04" xr:uid="{00000000-0004-0000-0000-000005000000}"/>
    <hyperlink ref="B20" location="'T07.05'!A1" display="T07.05" xr:uid="{00000000-0004-0000-0000-000006000000}"/>
    <hyperlink ref="B21" location="'T07.11'!A1" display="T07.11" xr:uid="{00000000-0004-0000-0000-000007000000}"/>
    <hyperlink ref="B22" location="'T10.01'!A1" display="T10.01" xr:uid="{00000000-0004-0000-0000-000008000000}"/>
    <hyperlink ref="B23" location="'T10.02'!A1" display="T10.02" xr:uid="{00000000-0004-0000-0000-000009000000}"/>
    <hyperlink ref="B24" location="'T10.03'!A1" display="T10.03" xr:uid="{00000000-0004-0000-0000-00000A000000}"/>
    <hyperlink ref="B25" location="'T10.04'!A1" display="T10.04" xr:uid="{00000000-0004-0000-0000-00000B000000}"/>
    <hyperlink ref="B26" location="'T10.05'!A1" display="T10.05" xr:uid="{00000000-0004-0000-0000-00000C000000}"/>
    <hyperlink ref="B27" location="'T10.06'!A1" display="T10.06" xr:uid="{00000000-0004-0000-0000-00000D000000}"/>
    <hyperlink ref="B28" location="'T10.07'!A1" display="T10.07" xr:uid="{00000000-0004-0000-0000-00000E000000}"/>
    <hyperlink ref="B29" location="'T10.08'!A1" display="T10.08" xr:uid="{00000000-0004-0000-0000-00000F000000}"/>
    <hyperlink ref="B30" location="'T12.02.01'!A1" display="T12.02.01" xr:uid="{00000000-0004-0000-0000-000010000000}"/>
    <hyperlink ref="B31" location="'T13.01'!A1" display="T13.01" xr:uid="{00000000-0004-0000-0000-000011000000}"/>
    <hyperlink ref="B32" location="'T14.01'!A1" display="T14.01" xr:uid="{00000000-0004-0000-0000-000012000000}"/>
    <hyperlink ref="B33" location="'T14.02'!A1" display="T14.02" xr:uid="{00000000-0004-0000-0000-000013000000}"/>
    <hyperlink ref="B34" location="'T18.01'!A1" display="T18.01" xr:uid="{00000000-0004-0000-0000-000014000000}"/>
    <hyperlink ref="B35" location="'T18.02'!A1" display="T18.02" xr:uid="{00000000-0004-0000-0000-000015000000}"/>
    <hyperlink ref="B36" location="'T18.03'!A1" display="T18.03" xr:uid="{00000000-0004-0000-0000-000016000000}"/>
    <hyperlink ref="B37" location="'T18.04'!A1" display="T18.04" xr:uid="{00000000-0004-0000-0000-000017000000}"/>
    <hyperlink ref="B38" location="'T18.05'!A1" display="T18.05" xr:uid="{00000000-0004-0000-0000-000018000000}"/>
    <hyperlink ref="B39" location="'T18.06'!A1" display="T18.06" xr:uid="{00000000-0004-0000-0000-000019000000}"/>
    <hyperlink ref="B40" location="'T18.07'!A1" display="T18.07" xr:uid="{00000000-0004-0000-0000-00001A000000}"/>
    <hyperlink ref="B41" location="'T18.08'!A1" display="T18.08" xr:uid="{00000000-0004-0000-0000-00001B000000}"/>
    <hyperlink ref="B42" location="'T18.09'!A1" display="T18.09" xr:uid="{00000000-0004-0000-0000-00001C000000}"/>
    <hyperlink ref="B43" location="'T19.02'!A1" display="T19.02" xr:uid="{00000000-0004-0000-0000-00001D000000}"/>
    <hyperlink ref="B44" location="'T19.04'!A1" display="T19.04" xr:uid="{00000000-0004-0000-0000-00001E000000}"/>
    <hyperlink ref="B45" location="'T19.06'!A1" display="T19.06" xr:uid="{00000000-0004-0000-0000-00001F000000}"/>
    <hyperlink ref="B46" location="'T19.07'!A1" display="T19.07" xr:uid="{00000000-0004-0000-0000-000020000000}"/>
    <hyperlink ref="B47" location="'T19.08'!A1" display="T19.08" xr:uid="{00000000-0004-0000-0000-000021000000}"/>
  </hyperlinks>
  <pageMargins left="0.7" right="0.7" top="0.75" bottom="0.75" header="0.3" footer="0.3"/>
  <pageSetup orientation="portrait" horizontalDpi="90" verticalDpi="9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7A3208-C26D-4AAF-AC64-3572E28D14B0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9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5" width="15" customWidth="1"/>
  </cols>
  <sheetData>
    <row r="1" spans="1:5" ht="15" customHeight="1">
      <c r="A1" s="11" t="s">
        <v>277</v>
      </c>
      <c r="B1" s="12" t="s">
        <v>175</v>
      </c>
    </row>
    <row r="2" spans="1:5" ht="15" customHeight="1"/>
    <row r="3" spans="1:5">
      <c r="A3" s="12"/>
      <c r="E3" s="13" t="s">
        <v>278</v>
      </c>
    </row>
    <row r="4" spans="1:5" ht="22.5">
      <c r="E4" s="13" t="s">
        <v>279</v>
      </c>
    </row>
    <row r="5" spans="1:5">
      <c r="E5" s="13" t="s">
        <v>280</v>
      </c>
    </row>
    <row r="6" spans="1:5">
      <c r="E6" s="13" t="s">
        <v>281</v>
      </c>
    </row>
    <row r="7" spans="1:5" ht="33.75">
      <c r="A7" s="14" t="s">
        <v>282</v>
      </c>
      <c r="B7" s="14" t="s">
        <v>283</v>
      </c>
      <c r="C7" s="14" t="s">
        <v>284</v>
      </c>
      <c r="D7" s="14" t="s">
        <v>285</v>
      </c>
      <c r="E7" s="15" t="s">
        <v>286</v>
      </c>
    </row>
    <row r="8" spans="1:5">
      <c r="A8" s="16" t="s">
        <v>287</v>
      </c>
      <c r="B8" s="16"/>
      <c r="C8" s="16"/>
      <c r="D8" s="16"/>
      <c r="E8" s="17"/>
    </row>
    <row r="9" spans="1:5" ht="15" customHeight="1"/>
  </sheetData>
  <hyperlinks>
    <hyperlink ref="A1" location="'TOC'!B14" display="TOC" xr:uid="{00000000-0004-0000-0100-000000000000}"/>
  </hyperlinks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1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1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1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O9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15" width="15" customWidth="1"/>
  </cols>
  <sheetData>
    <row r="1" spans="1:15" ht="15" customHeight="1">
      <c r="A1" s="11" t="s">
        <v>277</v>
      </c>
      <c r="B1" s="12" t="s">
        <v>180</v>
      </c>
    </row>
    <row r="2" spans="1:15" ht="15" customHeight="1"/>
    <row r="3" spans="1:15">
      <c r="A3" s="12"/>
      <c r="E3" s="32" t="s">
        <v>278</v>
      </c>
      <c r="F3" s="32"/>
      <c r="G3" s="32"/>
      <c r="H3" s="32"/>
      <c r="I3" s="32"/>
      <c r="J3" s="32"/>
      <c r="K3" s="32"/>
      <c r="L3" s="32"/>
      <c r="M3" s="32"/>
      <c r="N3" s="32"/>
      <c r="O3" s="32" t="s">
        <v>564</v>
      </c>
    </row>
    <row r="4" spans="1:15">
      <c r="E4" s="32" t="s">
        <v>565</v>
      </c>
      <c r="F4" s="32" t="s">
        <v>279</v>
      </c>
      <c r="G4" s="32"/>
      <c r="H4" s="32"/>
      <c r="I4" s="32"/>
      <c r="J4" s="32"/>
      <c r="K4" s="32"/>
      <c r="L4" s="32"/>
      <c r="M4" s="32"/>
      <c r="N4" s="32" t="s">
        <v>566</v>
      </c>
      <c r="O4" s="32"/>
    </row>
    <row r="5" spans="1:15">
      <c r="E5" s="32"/>
      <c r="F5" s="32" t="s">
        <v>280</v>
      </c>
      <c r="G5" s="32"/>
      <c r="H5" s="32"/>
      <c r="I5" s="32"/>
      <c r="J5" s="32" t="s">
        <v>567</v>
      </c>
      <c r="K5" s="32"/>
      <c r="L5" s="32" t="s">
        <v>568</v>
      </c>
      <c r="M5" s="32" t="s">
        <v>569</v>
      </c>
      <c r="N5" s="32"/>
      <c r="O5" s="32"/>
    </row>
    <row r="6" spans="1:15" ht="22.5">
      <c r="E6" s="32"/>
      <c r="F6" s="13" t="s">
        <v>570</v>
      </c>
      <c r="G6" s="13" t="s">
        <v>571</v>
      </c>
      <c r="H6" s="13" t="s">
        <v>281</v>
      </c>
      <c r="I6" s="13" t="s">
        <v>572</v>
      </c>
      <c r="J6" s="13" t="s">
        <v>573</v>
      </c>
      <c r="K6" s="13" t="s">
        <v>574</v>
      </c>
      <c r="L6" s="32"/>
      <c r="M6" s="32"/>
      <c r="N6" s="32"/>
      <c r="O6" s="32"/>
    </row>
    <row r="7" spans="1:15" ht="33.75">
      <c r="A7" s="14" t="s">
        <v>282</v>
      </c>
      <c r="B7" s="14" t="s">
        <v>283</v>
      </c>
      <c r="C7" s="14" t="s">
        <v>284</v>
      </c>
      <c r="D7" s="14" t="s">
        <v>285</v>
      </c>
      <c r="E7" s="15" t="s">
        <v>286</v>
      </c>
      <c r="F7" s="15" t="s">
        <v>575</v>
      </c>
      <c r="G7" s="15" t="s">
        <v>576</v>
      </c>
      <c r="H7" s="15" t="s">
        <v>577</v>
      </c>
      <c r="I7" s="15" t="s">
        <v>578</v>
      </c>
      <c r="J7" s="15" t="s">
        <v>579</v>
      </c>
      <c r="K7" s="15" t="s">
        <v>580</v>
      </c>
      <c r="L7" s="15" t="s">
        <v>581</v>
      </c>
      <c r="M7" s="15" t="s">
        <v>582</v>
      </c>
      <c r="N7" s="15" t="s">
        <v>583</v>
      </c>
      <c r="O7" s="15" t="s">
        <v>584</v>
      </c>
    </row>
    <row r="8" spans="1:15">
      <c r="A8" s="16"/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8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5" display="TOC" xr:uid="{00000000-0004-0000-0200-000000000000}"/>
  </hyperlinks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3" width="15" customWidth="1"/>
  </cols>
  <sheetData>
    <row r="1" spans="1:13" ht="15" customHeight="1">
      <c r="A1" s="11" t="s">
        <v>277</v>
      </c>
      <c r="B1" s="12" t="s">
        <v>183</v>
      </c>
    </row>
    <row r="2" spans="1:13" ht="15" customHeight="1"/>
    <row r="3" spans="1:13">
      <c r="A3" s="12"/>
      <c r="D3" s="32" t="s">
        <v>278</v>
      </c>
      <c r="E3" s="32"/>
      <c r="F3" s="32"/>
      <c r="G3" s="32"/>
      <c r="H3" s="32"/>
      <c r="I3" s="32"/>
      <c r="J3" s="32"/>
      <c r="K3" s="32"/>
      <c r="L3" s="32" t="s">
        <v>587</v>
      </c>
      <c r="M3" s="32" t="s">
        <v>564</v>
      </c>
    </row>
    <row r="4" spans="1:13">
      <c r="D4" s="32" t="s">
        <v>565</v>
      </c>
      <c r="E4" s="32" t="s">
        <v>279</v>
      </c>
      <c r="F4" s="32"/>
      <c r="G4" s="32"/>
      <c r="H4" s="32"/>
      <c r="I4" s="32"/>
      <c r="J4" s="32"/>
      <c r="K4" s="32" t="s">
        <v>566</v>
      </c>
      <c r="L4" s="32"/>
      <c r="M4" s="32"/>
    </row>
    <row r="5" spans="1:13">
      <c r="D5" s="32"/>
      <c r="E5" s="32" t="s">
        <v>280</v>
      </c>
      <c r="F5" s="32"/>
      <c r="G5" s="32" t="s">
        <v>567</v>
      </c>
      <c r="H5" s="32"/>
      <c r="I5" s="32" t="s">
        <v>568</v>
      </c>
      <c r="J5" s="32" t="s">
        <v>569</v>
      </c>
      <c r="K5" s="32"/>
      <c r="L5" s="32"/>
      <c r="M5" s="32"/>
    </row>
    <row r="6" spans="1:13" ht="22.5">
      <c r="D6" s="32"/>
      <c r="E6" s="13" t="s">
        <v>570</v>
      </c>
      <c r="F6" s="13" t="s">
        <v>571</v>
      </c>
      <c r="G6" s="13" t="s">
        <v>573</v>
      </c>
      <c r="H6" s="13" t="s">
        <v>574</v>
      </c>
      <c r="I6" s="32"/>
      <c r="J6" s="32"/>
      <c r="K6" s="32"/>
      <c r="L6" s="32"/>
      <c r="M6" s="32"/>
    </row>
    <row r="7" spans="1:13" ht="33.75">
      <c r="A7" s="14" t="s">
        <v>282</v>
      </c>
      <c r="B7" s="14" t="s">
        <v>283</v>
      </c>
      <c r="C7" s="14" t="s">
        <v>284</v>
      </c>
      <c r="D7" s="15" t="s">
        <v>286</v>
      </c>
      <c r="E7" s="15" t="s">
        <v>575</v>
      </c>
      <c r="F7" s="15" t="s">
        <v>576</v>
      </c>
      <c r="G7" s="15" t="s">
        <v>577</v>
      </c>
      <c r="H7" s="15" t="s">
        <v>578</v>
      </c>
      <c r="I7" s="15" t="s">
        <v>579</v>
      </c>
      <c r="J7" s="15" t="s">
        <v>580</v>
      </c>
      <c r="K7" s="15" t="s">
        <v>581</v>
      </c>
      <c r="L7" s="15" t="s">
        <v>582</v>
      </c>
      <c r="M7" s="15" t="s">
        <v>583</v>
      </c>
    </row>
    <row r="8" spans="1:13">
      <c r="A8" s="16"/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6" display="TOC" xr:uid="{00000000-0004-0000-0300-000000000000}"/>
  </hyperlinks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O9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15" width="15" customWidth="1"/>
  </cols>
  <sheetData>
    <row r="1" spans="1:15" ht="15" customHeight="1">
      <c r="A1" s="11" t="s">
        <v>277</v>
      </c>
      <c r="B1" s="12" t="s">
        <v>186</v>
      </c>
    </row>
    <row r="2" spans="1:15" ht="15" customHeight="1"/>
    <row r="3" spans="1:15">
      <c r="A3" s="12"/>
      <c r="E3" s="32" t="s">
        <v>589</v>
      </c>
      <c r="F3" s="32"/>
      <c r="G3" s="32"/>
      <c r="H3" s="32"/>
      <c r="I3" s="32"/>
      <c r="J3" s="32"/>
      <c r="K3" s="32"/>
      <c r="L3" s="32"/>
      <c r="M3" s="32"/>
      <c r="N3" s="32"/>
      <c r="O3" s="32" t="s">
        <v>564</v>
      </c>
    </row>
    <row r="4" spans="1:15">
      <c r="E4" s="32" t="s">
        <v>565</v>
      </c>
      <c r="F4" s="32" t="s">
        <v>279</v>
      </c>
      <c r="G4" s="32"/>
      <c r="H4" s="32"/>
      <c r="I4" s="32"/>
      <c r="J4" s="32"/>
      <c r="K4" s="32"/>
      <c r="L4" s="32"/>
      <c r="M4" s="32"/>
      <c r="N4" s="32" t="s">
        <v>566</v>
      </c>
      <c r="O4" s="32"/>
    </row>
    <row r="5" spans="1:15">
      <c r="E5" s="32"/>
      <c r="F5" s="32" t="s">
        <v>280</v>
      </c>
      <c r="G5" s="32"/>
      <c r="H5" s="32"/>
      <c r="I5" s="32"/>
      <c r="J5" s="32" t="s">
        <v>567</v>
      </c>
      <c r="K5" s="32"/>
      <c r="L5" s="32" t="s">
        <v>568</v>
      </c>
      <c r="M5" s="32" t="s">
        <v>569</v>
      </c>
      <c r="N5" s="32"/>
      <c r="O5" s="32"/>
    </row>
    <row r="6" spans="1:15" ht="22.5">
      <c r="E6" s="32"/>
      <c r="F6" s="13" t="s">
        <v>590</v>
      </c>
      <c r="G6" s="13" t="s">
        <v>591</v>
      </c>
      <c r="H6" s="13" t="s">
        <v>281</v>
      </c>
      <c r="I6" s="13" t="s">
        <v>572</v>
      </c>
      <c r="J6" s="13" t="s">
        <v>573</v>
      </c>
      <c r="K6" s="13" t="s">
        <v>574</v>
      </c>
      <c r="L6" s="32"/>
      <c r="M6" s="32"/>
      <c r="N6" s="32"/>
      <c r="O6" s="32"/>
    </row>
    <row r="7" spans="1:15" ht="33.75">
      <c r="A7" s="14" t="s">
        <v>282</v>
      </c>
      <c r="B7" s="14" t="s">
        <v>285</v>
      </c>
      <c r="C7" s="14" t="s">
        <v>283</v>
      </c>
      <c r="D7" s="14" t="s">
        <v>284</v>
      </c>
      <c r="E7" s="15" t="s">
        <v>286</v>
      </c>
      <c r="F7" s="15" t="s">
        <v>575</v>
      </c>
      <c r="G7" s="15" t="s">
        <v>576</v>
      </c>
      <c r="H7" s="15" t="s">
        <v>577</v>
      </c>
      <c r="I7" s="15" t="s">
        <v>578</v>
      </c>
      <c r="J7" s="15" t="s">
        <v>579</v>
      </c>
      <c r="K7" s="15" t="s">
        <v>580</v>
      </c>
      <c r="L7" s="15" t="s">
        <v>581</v>
      </c>
      <c r="M7" s="15" t="s">
        <v>582</v>
      </c>
      <c r="N7" s="15" t="s">
        <v>583</v>
      </c>
      <c r="O7" s="15" t="s">
        <v>584</v>
      </c>
    </row>
    <row r="8" spans="1:15">
      <c r="A8" s="16" t="s">
        <v>585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8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7" display="TOC" xr:uid="{00000000-0004-0000-0400-000000000000}"/>
  </hyperlinks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4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0400-000003000000}">
          <x14:formula1>
            <xm:f>_dropDownSheet!$A$10:$N$10</xm:f>
          </x14:formula1>
          <xm:sqref>D8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M9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13" width="15" customWidth="1"/>
  </cols>
  <sheetData>
    <row r="1" spans="1:13" ht="15" customHeight="1">
      <c r="A1" s="11" t="s">
        <v>277</v>
      </c>
      <c r="B1" s="12" t="s">
        <v>189</v>
      </c>
    </row>
    <row r="2" spans="1:13" ht="15" customHeight="1"/>
    <row r="3" spans="1:13">
      <c r="A3" s="12"/>
      <c r="D3" s="32" t="s">
        <v>589</v>
      </c>
      <c r="E3" s="32"/>
      <c r="F3" s="32"/>
      <c r="G3" s="32"/>
      <c r="H3" s="32"/>
      <c r="I3" s="32"/>
      <c r="J3" s="32"/>
      <c r="K3" s="32"/>
      <c r="L3" s="32" t="s">
        <v>587</v>
      </c>
      <c r="M3" s="32" t="s">
        <v>564</v>
      </c>
    </row>
    <row r="4" spans="1:13">
      <c r="D4" s="32" t="s">
        <v>565</v>
      </c>
      <c r="E4" s="32" t="s">
        <v>279</v>
      </c>
      <c r="F4" s="32"/>
      <c r="G4" s="32"/>
      <c r="H4" s="32"/>
      <c r="I4" s="32"/>
      <c r="J4" s="32"/>
      <c r="K4" s="32" t="s">
        <v>566</v>
      </c>
      <c r="L4" s="32"/>
      <c r="M4" s="32"/>
    </row>
    <row r="5" spans="1:13">
      <c r="D5" s="32"/>
      <c r="E5" s="32" t="s">
        <v>280</v>
      </c>
      <c r="F5" s="32"/>
      <c r="G5" s="32" t="s">
        <v>567</v>
      </c>
      <c r="H5" s="32"/>
      <c r="I5" s="32" t="s">
        <v>568</v>
      </c>
      <c r="J5" s="32" t="s">
        <v>569</v>
      </c>
      <c r="K5" s="32"/>
      <c r="L5" s="32"/>
      <c r="M5" s="32"/>
    </row>
    <row r="6" spans="1:13" ht="22.5">
      <c r="D6" s="32"/>
      <c r="E6" s="13" t="s">
        <v>590</v>
      </c>
      <c r="F6" s="13" t="s">
        <v>591</v>
      </c>
      <c r="G6" s="13" t="s">
        <v>573</v>
      </c>
      <c r="H6" s="13" t="s">
        <v>574</v>
      </c>
      <c r="I6" s="32"/>
      <c r="J6" s="32"/>
      <c r="K6" s="32"/>
      <c r="L6" s="32"/>
      <c r="M6" s="32"/>
    </row>
    <row r="7" spans="1:13" ht="33.75">
      <c r="A7" s="14" t="s">
        <v>282</v>
      </c>
      <c r="B7" s="14" t="s">
        <v>283</v>
      </c>
      <c r="C7" s="14" t="s">
        <v>284</v>
      </c>
      <c r="D7" s="15" t="s">
        <v>286</v>
      </c>
      <c r="E7" s="15" t="s">
        <v>575</v>
      </c>
      <c r="F7" s="15" t="s">
        <v>576</v>
      </c>
      <c r="G7" s="15" t="s">
        <v>577</v>
      </c>
      <c r="H7" s="15" t="s">
        <v>578</v>
      </c>
      <c r="I7" s="15" t="s">
        <v>579</v>
      </c>
      <c r="J7" s="15" t="s">
        <v>580</v>
      </c>
      <c r="K7" s="15" t="s">
        <v>581</v>
      </c>
      <c r="L7" s="15" t="s">
        <v>582</v>
      </c>
      <c r="M7" s="15" t="s">
        <v>583</v>
      </c>
    </row>
    <row r="8" spans="1:13">
      <c r="A8" s="16" t="s">
        <v>585</v>
      </c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8" display="TOC" xr:uid="{00000000-0004-0000-0500-000000000000}"/>
  </hyperlinks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5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0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500-000002000000}">
          <x14:formula1>
            <xm:f>_dropDownSheet!$A$10:$N$10</xm:f>
          </x14:formula1>
          <xm:sqref>C8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O9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15" width="15" customWidth="1"/>
  </cols>
  <sheetData>
    <row r="1" spans="1:15" ht="15" customHeight="1">
      <c r="A1" s="11" t="s">
        <v>277</v>
      </c>
      <c r="B1" s="12" t="s">
        <v>192</v>
      </c>
    </row>
    <row r="2" spans="1:15" ht="15" customHeight="1"/>
    <row r="3" spans="1:15">
      <c r="A3" s="12"/>
      <c r="E3" s="32" t="s">
        <v>589</v>
      </c>
      <c r="F3" s="32"/>
      <c r="G3" s="32"/>
      <c r="H3" s="32"/>
      <c r="I3" s="32"/>
      <c r="J3" s="32"/>
      <c r="K3" s="32"/>
      <c r="L3" s="32"/>
      <c r="M3" s="32"/>
      <c r="N3" s="32"/>
      <c r="O3" s="32" t="s">
        <v>564</v>
      </c>
    </row>
    <row r="4" spans="1:15">
      <c r="E4" s="32" t="s">
        <v>565</v>
      </c>
      <c r="F4" s="32" t="s">
        <v>279</v>
      </c>
      <c r="G4" s="32"/>
      <c r="H4" s="32"/>
      <c r="I4" s="32"/>
      <c r="J4" s="32"/>
      <c r="K4" s="32"/>
      <c r="L4" s="32"/>
      <c r="M4" s="32"/>
      <c r="N4" s="32" t="s">
        <v>566</v>
      </c>
      <c r="O4" s="32"/>
    </row>
    <row r="5" spans="1:15">
      <c r="E5" s="32"/>
      <c r="F5" s="32" t="s">
        <v>280</v>
      </c>
      <c r="G5" s="32"/>
      <c r="H5" s="32"/>
      <c r="I5" s="32"/>
      <c r="J5" s="32" t="s">
        <v>567</v>
      </c>
      <c r="K5" s="32"/>
      <c r="L5" s="32" t="s">
        <v>568</v>
      </c>
      <c r="M5" s="32" t="s">
        <v>569</v>
      </c>
      <c r="N5" s="32"/>
      <c r="O5" s="32"/>
    </row>
    <row r="6" spans="1:15" ht="22.5">
      <c r="E6" s="32"/>
      <c r="F6" s="13" t="s">
        <v>590</v>
      </c>
      <c r="G6" s="13" t="s">
        <v>591</v>
      </c>
      <c r="H6" s="13" t="s">
        <v>281</v>
      </c>
      <c r="I6" s="13" t="s">
        <v>572</v>
      </c>
      <c r="J6" s="13" t="s">
        <v>573</v>
      </c>
      <c r="K6" s="13" t="s">
        <v>574</v>
      </c>
      <c r="L6" s="32"/>
      <c r="M6" s="32"/>
      <c r="N6" s="32"/>
      <c r="O6" s="32"/>
    </row>
    <row r="7" spans="1:15" ht="33.75">
      <c r="A7" s="14" t="s">
        <v>282</v>
      </c>
      <c r="B7" s="14" t="s">
        <v>285</v>
      </c>
      <c r="C7" s="14" t="s">
        <v>283</v>
      </c>
      <c r="D7" s="14" t="s">
        <v>284</v>
      </c>
      <c r="E7" s="15" t="s">
        <v>286</v>
      </c>
      <c r="F7" s="15" t="s">
        <v>575</v>
      </c>
      <c r="G7" s="15" t="s">
        <v>576</v>
      </c>
      <c r="H7" s="15" t="s">
        <v>577</v>
      </c>
      <c r="I7" s="15" t="s">
        <v>578</v>
      </c>
      <c r="J7" s="15" t="s">
        <v>579</v>
      </c>
      <c r="K7" s="15" t="s">
        <v>580</v>
      </c>
      <c r="L7" s="15" t="s">
        <v>581</v>
      </c>
      <c r="M7" s="15" t="s">
        <v>582</v>
      </c>
      <c r="N7" s="15" t="s">
        <v>583</v>
      </c>
      <c r="O7" s="15" t="s">
        <v>584</v>
      </c>
    </row>
    <row r="8" spans="1:15">
      <c r="A8" s="16" t="s">
        <v>586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8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9" display="TOC" xr:uid="{00000000-0004-0000-0600-000000000000}"/>
  </hyperlinks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6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06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06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0600-000003000000}">
          <x14:formula1>
            <xm:f>_dropDownSheet!$A$10:$N$10</xm:f>
          </x14:formula1>
          <xm:sqref>D8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M9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13" width="15" customWidth="1"/>
  </cols>
  <sheetData>
    <row r="1" spans="1:13" ht="15" customHeight="1">
      <c r="A1" s="11" t="s">
        <v>277</v>
      </c>
      <c r="B1" s="12" t="s">
        <v>195</v>
      </c>
    </row>
    <row r="2" spans="1:13" ht="15" customHeight="1"/>
    <row r="3" spans="1:13">
      <c r="A3" s="12"/>
      <c r="D3" s="32" t="s">
        <v>589</v>
      </c>
      <c r="E3" s="32"/>
      <c r="F3" s="32"/>
      <c r="G3" s="32"/>
      <c r="H3" s="32"/>
      <c r="I3" s="32"/>
      <c r="J3" s="32"/>
      <c r="K3" s="32"/>
      <c r="L3" s="32" t="s">
        <v>587</v>
      </c>
      <c r="M3" s="32" t="s">
        <v>564</v>
      </c>
    </row>
    <row r="4" spans="1:13">
      <c r="D4" s="32" t="s">
        <v>565</v>
      </c>
      <c r="E4" s="32" t="s">
        <v>279</v>
      </c>
      <c r="F4" s="32"/>
      <c r="G4" s="32"/>
      <c r="H4" s="32"/>
      <c r="I4" s="32"/>
      <c r="J4" s="32"/>
      <c r="K4" s="32" t="s">
        <v>566</v>
      </c>
      <c r="L4" s="32"/>
      <c r="M4" s="32"/>
    </row>
    <row r="5" spans="1:13">
      <c r="D5" s="32"/>
      <c r="E5" s="32" t="s">
        <v>280</v>
      </c>
      <c r="F5" s="32"/>
      <c r="G5" s="32" t="s">
        <v>567</v>
      </c>
      <c r="H5" s="32"/>
      <c r="I5" s="32" t="s">
        <v>568</v>
      </c>
      <c r="J5" s="32" t="s">
        <v>569</v>
      </c>
      <c r="K5" s="32"/>
      <c r="L5" s="32"/>
      <c r="M5" s="32"/>
    </row>
    <row r="6" spans="1:13" ht="22.5">
      <c r="D6" s="32"/>
      <c r="E6" s="13" t="s">
        <v>590</v>
      </c>
      <c r="F6" s="13" t="s">
        <v>591</v>
      </c>
      <c r="G6" s="13" t="s">
        <v>573</v>
      </c>
      <c r="H6" s="13" t="s">
        <v>574</v>
      </c>
      <c r="I6" s="32"/>
      <c r="J6" s="32"/>
      <c r="K6" s="32"/>
      <c r="L6" s="32"/>
      <c r="M6" s="32"/>
    </row>
    <row r="7" spans="1:13" ht="33.75">
      <c r="A7" s="14" t="s">
        <v>282</v>
      </c>
      <c r="B7" s="14" t="s">
        <v>283</v>
      </c>
      <c r="C7" s="14" t="s">
        <v>284</v>
      </c>
      <c r="D7" s="15" t="s">
        <v>286</v>
      </c>
      <c r="E7" s="15" t="s">
        <v>575</v>
      </c>
      <c r="F7" s="15" t="s">
        <v>576</v>
      </c>
      <c r="G7" s="15" t="s">
        <v>577</v>
      </c>
      <c r="H7" s="15" t="s">
        <v>578</v>
      </c>
      <c r="I7" s="15" t="s">
        <v>579</v>
      </c>
      <c r="J7" s="15" t="s">
        <v>580</v>
      </c>
      <c r="K7" s="15" t="s">
        <v>581</v>
      </c>
      <c r="L7" s="15" t="s">
        <v>582</v>
      </c>
      <c r="M7" s="15" t="s">
        <v>583</v>
      </c>
    </row>
    <row r="8" spans="1:13">
      <c r="A8" s="16" t="s">
        <v>586</v>
      </c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20" display="TOC" xr:uid="{00000000-0004-0000-0700-000000000000}"/>
  </hyperlinks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7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0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700-000002000000}">
          <x14:formula1>
            <xm:f>_dropDownSheet!$A$10:$N$10</xm:f>
          </x14:formula1>
          <xm:sqref>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E9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5" width="15" customWidth="1"/>
  </cols>
  <sheetData>
    <row r="1" spans="1:5" ht="15" customHeight="1">
      <c r="A1" s="11" t="s">
        <v>277</v>
      </c>
      <c r="B1" s="12" t="s">
        <v>198</v>
      </c>
    </row>
    <row r="2" spans="1:5" ht="15" customHeight="1"/>
    <row r="3" spans="1:5">
      <c r="A3" s="12"/>
      <c r="E3" s="13" t="s">
        <v>589</v>
      </c>
    </row>
    <row r="4" spans="1:5" ht="22.5">
      <c r="E4" s="13" t="s">
        <v>279</v>
      </c>
    </row>
    <row r="5" spans="1:5">
      <c r="E5" s="13" t="s">
        <v>280</v>
      </c>
    </row>
    <row r="6" spans="1:5">
      <c r="E6" s="13" t="s">
        <v>281</v>
      </c>
    </row>
    <row r="7" spans="1:5" ht="33.75">
      <c r="A7" s="14" t="s">
        <v>282</v>
      </c>
      <c r="B7" s="14" t="s">
        <v>283</v>
      </c>
      <c r="C7" s="14" t="s">
        <v>284</v>
      </c>
      <c r="D7" s="14" t="s">
        <v>285</v>
      </c>
      <c r="E7" s="15" t="s">
        <v>286</v>
      </c>
    </row>
    <row r="8" spans="1:5">
      <c r="A8" s="16" t="s">
        <v>287</v>
      </c>
      <c r="B8" s="16"/>
      <c r="C8" s="16"/>
      <c r="D8" s="16"/>
      <c r="E8" s="17"/>
    </row>
    <row r="9" spans="1:5" ht="15" customHeight="1"/>
  </sheetData>
  <hyperlinks>
    <hyperlink ref="A1" location="'TOC'!B21" display="TOC" xr:uid="{00000000-0004-0000-0800-000000000000}"/>
  </hyperlinks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8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8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8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08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I8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9" width="15" customWidth="1"/>
  </cols>
  <sheetData>
    <row r="1" spans="1:9" ht="15" customHeight="1">
      <c r="A1" s="11" t="s">
        <v>277</v>
      </c>
      <c r="B1" s="12" t="s">
        <v>201</v>
      </c>
    </row>
    <row r="2" spans="1:9" ht="15" customHeight="1"/>
    <row r="3" spans="1:9">
      <c r="A3" s="12"/>
      <c r="C3" s="32" t="s">
        <v>594</v>
      </c>
      <c r="D3" s="32" t="s">
        <v>279</v>
      </c>
      <c r="E3" s="32"/>
      <c r="F3" s="32"/>
      <c r="G3" s="32"/>
      <c r="H3" s="32"/>
      <c r="I3" s="32" t="s">
        <v>595</v>
      </c>
    </row>
    <row r="4" spans="1:9">
      <c r="C4" s="32"/>
      <c r="D4" s="32" t="s">
        <v>280</v>
      </c>
      <c r="E4" s="32"/>
      <c r="F4" s="32" t="s">
        <v>596</v>
      </c>
      <c r="G4" s="32" t="s">
        <v>597</v>
      </c>
      <c r="H4" s="32" t="s">
        <v>569</v>
      </c>
      <c r="I4" s="32"/>
    </row>
    <row r="5" spans="1:9">
      <c r="C5" s="32"/>
      <c r="D5" s="13" t="s">
        <v>598</v>
      </c>
      <c r="E5" s="13" t="s">
        <v>599</v>
      </c>
      <c r="F5" s="32"/>
      <c r="G5" s="32"/>
      <c r="H5" s="32"/>
      <c r="I5" s="32"/>
    </row>
    <row r="6" spans="1:9" ht="33.75">
      <c r="A6" s="14" t="s">
        <v>282</v>
      </c>
      <c r="B6" s="14" t="s">
        <v>284</v>
      </c>
      <c r="C6" s="15" t="s">
        <v>286</v>
      </c>
      <c r="D6" s="15" t="s">
        <v>575</v>
      </c>
      <c r="E6" s="15" t="s">
        <v>576</v>
      </c>
      <c r="F6" s="15" t="s">
        <v>577</v>
      </c>
      <c r="G6" s="15" t="s">
        <v>578</v>
      </c>
      <c r="H6" s="15" t="s">
        <v>579</v>
      </c>
      <c r="I6" s="15" t="s">
        <v>580</v>
      </c>
    </row>
    <row r="7" spans="1:9">
      <c r="A7" s="16" t="s">
        <v>600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2" display="TOC" xr:uid="{00000000-0004-0000-0900-000000000000}"/>
  </hyperlinks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_dropDownSheet!$A$12</xm:f>
          </x14:formula1>
          <xm:sqref>A7</xm:sqref>
        </x14:dataValidation>
        <x14:dataValidation type="list" allowBlank="1" showInputMessage="1" showErrorMessage="1" xr:uid="{00000000-0002-0000-0900-000001000000}">
          <x14:formula1>
            <xm:f>_dropDownSheet!$A$10:$N$10</xm:f>
          </x14:formula1>
          <xm:sqref>B7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I8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9" width="15" customWidth="1"/>
  </cols>
  <sheetData>
    <row r="1" spans="1:9" ht="15" customHeight="1">
      <c r="A1" s="11" t="s">
        <v>277</v>
      </c>
      <c r="B1" s="12" t="s">
        <v>204</v>
      </c>
    </row>
    <row r="2" spans="1:9" ht="15" customHeight="1"/>
    <row r="3" spans="1:9">
      <c r="A3" s="12"/>
      <c r="C3" s="32" t="s">
        <v>594</v>
      </c>
      <c r="D3" s="32" t="s">
        <v>279</v>
      </c>
      <c r="E3" s="32"/>
      <c r="F3" s="32"/>
      <c r="G3" s="32"/>
      <c r="H3" s="32"/>
      <c r="I3" s="32" t="s">
        <v>595</v>
      </c>
    </row>
    <row r="4" spans="1:9">
      <c r="C4" s="32"/>
      <c r="D4" s="32" t="s">
        <v>280</v>
      </c>
      <c r="E4" s="32"/>
      <c r="F4" s="32" t="s">
        <v>596</v>
      </c>
      <c r="G4" s="32" t="s">
        <v>597</v>
      </c>
      <c r="H4" s="32" t="s">
        <v>569</v>
      </c>
      <c r="I4" s="32"/>
    </row>
    <row r="5" spans="1:9">
      <c r="C5" s="32"/>
      <c r="D5" s="13" t="s">
        <v>598</v>
      </c>
      <c r="E5" s="13" t="s">
        <v>599</v>
      </c>
      <c r="F5" s="32"/>
      <c r="G5" s="32"/>
      <c r="H5" s="32"/>
      <c r="I5" s="32"/>
    </row>
    <row r="6" spans="1:9" ht="33.75">
      <c r="A6" s="14" t="s">
        <v>282</v>
      </c>
      <c r="B6" s="14" t="s">
        <v>283</v>
      </c>
      <c r="C6" s="15" t="s">
        <v>286</v>
      </c>
      <c r="D6" s="15" t="s">
        <v>575</v>
      </c>
      <c r="E6" s="15" t="s">
        <v>576</v>
      </c>
      <c r="F6" s="15" t="s">
        <v>577</v>
      </c>
      <c r="G6" s="15" t="s">
        <v>578</v>
      </c>
      <c r="H6" s="15" t="s">
        <v>579</v>
      </c>
      <c r="I6" s="15" t="s">
        <v>580</v>
      </c>
    </row>
    <row r="7" spans="1:9">
      <c r="A7" s="16" t="s">
        <v>600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3" display="TOC" xr:uid="{00000000-0004-0000-0A00-000000000000}"/>
  </hyperlinks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A00-000000000000}">
          <x14:formula1>
            <xm:f>_dropDownSheet!$A$12</xm:f>
          </x14:formula1>
          <xm:sqref>A7</xm:sqref>
        </x14:dataValidation>
        <x14:dataValidation type="list" allowBlank="1" showInputMessage="1" showErrorMessage="1" xr:uid="{00000000-0002-0000-0A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I8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9" width="15" customWidth="1"/>
  </cols>
  <sheetData>
    <row r="1" spans="1:9" ht="15" customHeight="1">
      <c r="A1" s="11" t="s">
        <v>277</v>
      </c>
      <c r="B1" s="12" t="s">
        <v>207</v>
      </c>
    </row>
    <row r="2" spans="1:9" ht="15" customHeight="1"/>
    <row r="3" spans="1:9">
      <c r="A3" s="12"/>
      <c r="C3" s="32" t="s">
        <v>594</v>
      </c>
      <c r="D3" s="32" t="s">
        <v>279</v>
      </c>
      <c r="E3" s="32"/>
      <c r="F3" s="32"/>
      <c r="G3" s="32"/>
      <c r="H3" s="32"/>
      <c r="I3" s="32" t="s">
        <v>595</v>
      </c>
    </row>
    <row r="4" spans="1:9">
      <c r="C4" s="32"/>
      <c r="D4" s="32" t="s">
        <v>280</v>
      </c>
      <c r="E4" s="32"/>
      <c r="F4" s="32" t="s">
        <v>596</v>
      </c>
      <c r="G4" s="32" t="s">
        <v>597</v>
      </c>
      <c r="H4" s="32" t="s">
        <v>569</v>
      </c>
      <c r="I4" s="32"/>
    </row>
    <row r="5" spans="1:9">
      <c r="C5" s="32"/>
      <c r="D5" s="13" t="s">
        <v>598</v>
      </c>
      <c r="E5" s="13" t="s">
        <v>599</v>
      </c>
      <c r="F5" s="32"/>
      <c r="G5" s="32"/>
      <c r="H5" s="32"/>
      <c r="I5" s="32"/>
    </row>
    <row r="6" spans="1:9" ht="33.75">
      <c r="A6" s="14" t="s">
        <v>282</v>
      </c>
      <c r="B6" s="14" t="s">
        <v>284</v>
      </c>
      <c r="C6" s="15" t="s">
        <v>286</v>
      </c>
      <c r="D6" s="15" t="s">
        <v>575</v>
      </c>
      <c r="E6" s="15" t="s">
        <v>576</v>
      </c>
      <c r="F6" s="15" t="s">
        <v>577</v>
      </c>
      <c r="G6" s="15" t="s">
        <v>578</v>
      </c>
      <c r="H6" s="15" t="s">
        <v>579</v>
      </c>
      <c r="I6" s="15" t="s">
        <v>580</v>
      </c>
    </row>
    <row r="7" spans="1:9">
      <c r="A7" s="16"/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4" display="TOC" xr:uid="{00000000-0004-0000-0B00-000000000000}"/>
  </hyperlinks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B00-000000000000}">
          <x14:formula1>
            <xm:f>_dropDownSheet!$A$13:$B$13</xm:f>
          </x14:formula1>
          <xm:sqref>A7</xm:sqref>
        </x14:dataValidation>
        <x14:dataValidation type="list" allowBlank="1" showInputMessage="1" showErrorMessage="1" xr:uid="{00000000-0002-0000-0B00-000001000000}">
          <x14:formula1>
            <xm:f>_dropDownSheet!$A$10:$N$10</xm:f>
          </x14:formula1>
          <xm:sqref>B7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I8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9" width="15" customWidth="1"/>
  </cols>
  <sheetData>
    <row r="1" spans="1:9" ht="15" customHeight="1">
      <c r="A1" s="11" t="s">
        <v>277</v>
      </c>
      <c r="B1" s="12" t="s">
        <v>210</v>
      </c>
    </row>
    <row r="2" spans="1:9" ht="15" customHeight="1"/>
    <row r="3" spans="1:9">
      <c r="A3" s="12"/>
      <c r="C3" s="32" t="s">
        <v>594</v>
      </c>
      <c r="D3" s="32" t="s">
        <v>279</v>
      </c>
      <c r="E3" s="32"/>
      <c r="F3" s="32"/>
      <c r="G3" s="32"/>
      <c r="H3" s="32"/>
      <c r="I3" s="32" t="s">
        <v>595</v>
      </c>
    </row>
    <row r="4" spans="1:9">
      <c r="C4" s="32"/>
      <c r="D4" s="32" t="s">
        <v>280</v>
      </c>
      <c r="E4" s="32"/>
      <c r="F4" s="32" t="s">
        <v>596</v>
      </c>
      <c r="G4" s="32" t="s">
        <v>597</v>
      </c>
      <c r="H4" s="32" t="s">
        <v>569</v>
      </c>
      <c r="I4" s="32"/>
    </row>
    <row r="5" spans="1:9">
      <c r="C5" s="32"/>
      <c r="D5" s="13" t="s">
        <v>598</v>
      </c>
      <c r="E5" s="13" t="s">
        <v>599</v>
      </c>
      <c r="F5" s="32"/>
      <c r="G5" s="32"/>
      <c r="H5" s="32"/>
      <c r="I5" s="32"/>
    </row>
    <row r="6" spans="1:9" ht="33.75">
      <c r="A6" s="14" t="s">
        <v>282</v>
      </c>
      <c r="B6" s="14" t="s">
        <v>283</v>
      </c>
      <c r="C6" s="15" t="s">
        <v>286</v>
      </c>
      <c r="D6" s="15" t="s">
        <v>575</v>
      </c>
      <c r="E6" s="15" t="s">
        <v>576</v>
      </c>
      <c r="F6" s="15" t="s">
        <v>577</v>
      </c>
      <c r="G6" s="15" t="s">
        <v>578</v>
      </c>
      <c r="H6" s="15" t="s">
        <v>579</v>
      </c>
      <c r="I6" s="15" t="s">
        <v>580</v>
      </c>
    </row>
    <row r="7" spans="1:9">
      <c r="A7" s="16"/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5" display="TOC" xr:uid="{00000000-0004-0000-0C00-000000000000}"/>
  </hyperlinks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_dropDownSheet!$A$13:$B$13</xm:f>
          </x14:formula1>
          <xm:sqref>A7</xm:sqref>
        </x14:dataValidation>
        <x14:dataValidation type="list" allowBlank="1" showInputMessage="1" showErrorMessage="1" xr:uid="{00000000-0002-0000-0C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D8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4" width="15" customWidth="1"/>
  </cols>
  <sheetData>
    <row r="1" spans="1:4" ht="15" customHeight="1">
      <c r="A1" s="11" t="s">
        <v>277</v>
      </c>
      <c r="B1" s="12" t="s">
        <v>213</v>
      </c>
    </row>
    <row r="2" spans="1:4" ht="15" customHeight="1"/>
    <row r="3" spans="1:4">
      <c r="A3" s="12"/>
      <c r="C3" s="32" t="s">
        <v>279</v>
      </c>
      <c r="D3" s="32"/>
    </row>
    <row r="4" spans="1:4">
      <c r="C4" s="32" t="s">
        <v>280</v>
      </c>
      <c r="D4" s="32"/>
    </row>
    <row r="5" spans="1:4">
      <c r="C5" s="13" t="s">
        <v>598</v>
      </c>
      <c r="D5" s="13" t="s">
        <v>599</v>
      </c>
    </row>
    <row r="6" spans="1:4" ht="33.75">
      <c r="A6" s="14" t="s">
        <v>282</v>
      </c>
      <c r="B6" s="14" t="s">
        <v>284</v>
      </c>
      <c r="C6" s="15" t="s">
        <v>286</v>
      </c>
      <c r="D6" s="15" t="s">
        <v>575</v>
      </c>
    </row>
    <row r="7" spans="1:4">
      <c r="A7" s="16" t="s">
        <v>602</v>
      </c>
      <c r="B7" s="16"/>
      <c r="C7" s="19"/>
      <c r="D7" s="19"/>
    </row>
    <row r="8" spans="1:4" ht="15" customHeight="1"/>
  </sheetData>
  <mergeCells count="2">
    <mergeCell ref="C3:D3"/>
    <mergeCell ref="C4:D4"/>
  </mergeCells>
  <hyperlinks>
    <hyperlink ref="A1" location="'TOC'!B26" display="TOC" xr:uid="{00000000-0004-0000-0D00-000000000000}"/>
  </hyperlinks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0000000}">
          <x14:formula1>
            <xm:f>_dropDownSheet!$A$14</xm:f>
          </x14:formula1>
          <xm:sqref>A7</xm:sqref>
        </x14:dataValidation>
        <x14:dataValidation type="list" allowBlank="1" showInputMessage="1" showErrorMessage="1" xr:uid="{00000000-0002-0000-0D00-000001000000}">
          <x14:formula1>
            <xm:f>_dropDownSheet!$A$15:$B$15</xm:f>
          </x14:formula1>
          <xm:sqref>B7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D8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4" width="15" customWidth="1"/>
  </cols>
  <sheetData>
    <row r="1" spans="1:4" ht="15" customHeight="1">
      <c r="A1" s="11" t="s">
        <v>277</v>
      </c>
      <c r="B1" s="12" t="s">
        <v>216</v>
      </c>
    </row>
    <row r="2" spans="1:4" ht="15" customHeight="1"/>
    <row r="3" spans="1:4">
      <c r="A3" s="12"/>
      <c r="C3" s="32" t="s">
        <v>279</v>
      </c>
      <c r="D3" s="32"/>
    </row>
    <row r="4" spans="1:4">
      <c r="C4" s="32" t="s">
        <v>280</v>
      </c>
      <c r="D4" s="32"/>
    </row>
    <row r="5" spans="1:4">
      <c r="C5" s="13" t="s">
        <v>598</v>
      </c>
      <c r="D5" s="13" t="s">
        <v>599</v>
      </c>
    </row>
    <row r="6" spans="1:4" ht="33.75">
      <c r="A6" s="14" t="s">
        <v>282</v>
      </c>
      <c r="B6" s="14" t="s">
        <v>283</v>
      </c>
      <c r="C6" s="15" t="s">
        <v>286</v>
      </c>
      <c r="D6" s="15" t="s">
        <v>575</v>
      </c>
    </row>
    <row r="7" spans="1:4">
      <c r="A7" s="16" t="s">
        <v>602</v>
      </c>
      <c r="B7" s="16"/>
      <c r="C7" s="19"/>
      <c r="D7" s="19"/>
    </row>
    <row r="8" spans="1:4" ht="15" customHeight="1"/>
  </sheetData>
  <mergeCells count="2">
    <mergeCell ref="C3:D3"/>
    <mergeCell ref="C4:D4"/>
  </mergeCells>
  <hyperlinks>
    <hyperlink ref="A1" location="'TOC'!B27" display="TOC" xr:uid="{00000000-0004-0000-0E00-000000000000}"/>
  </hyperlinks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E00-000000000000}">
          <x14:formula1>
            <xm:f>_dropDownSheet!$A$14</xm:f>
          </x14:formula1>
          <xm:sqref>A7</xm:sqref>
        </x14:dataValidation>
        <x14:dataValidation type="list" allowBlank="1" showInputMessage="1" showErrorMessage="1" xr:uid="{00000000-0002-0000-0E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K8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11" width="15" customWidth="1"/>
  </cols>
  <sheetData>
    <row r="1" spans="1:11" ht="15" customHeight="1">
      <c r="A1" s="11" t="s">
        <v>277</v>
      </c>
      <c r="B1" s="12" t="s">
        <v>219</v>
      </c>
    </row>
    <row r="2" spans="1:11" ht="15" customHeight="1"/>
    <row r="3" spans="1:11">
      <c r="A3" s="12"/>
      <c r="C3" s="32" t="s">
        <v>594</v>
      </c>
      <c r="D3" s="32"/>
      <c r="E3" s="32" t="s">
        <v>279</v>
      </c>
      <c r="F3" s="32"/>
      <c r="G3" s="32"/>
      <c r="H3" s="32"/>
      <c r="I3" s="32"/>
      <c r="J3" s="32" t="s">
        <v>595</v>
      </c>
      <c r="K3" s="32"/>
    </row>
    <row r="4" spans="1:11">
      <c r="C4" s="32" t="s">
        <v>278</v>
      </c>
      <c r="D4" s="32" t="s">
        <v>589</v>
      </c>
      <c r="E4" s="32" t="s">
        <v>280</v>
      </c>
      <c r="F4" s="32"/>
      <c r="G4" s="32" t="s">
        <v>596</v>
      </c>
      <c r="H4" s="32" t="s">
        <v>597</v>
      </c>
      <c r="I4" s="32" t="s">
        <v>569</v>
      </c>
      <c r="J4" s="32" t="s">
        <v>278</v>
      </c>
      <c r="K4" s="32" t="s">
        <v>589</v>
      </c>
    </row>
    <row r="5" spans="1:11">
      <c r="C5" s="32"/>
      <c r="D5" s="32"/>
      <c r="E5" s="13" t="s">
        <v>604</v>
      </c>
      <c r="F5" s="13" t="s">
        <v>605</v>
      </c>
      <c r="G5" s="32"/>
      <c r="H5" s="32"/>
      <c r="I5" s="32"/>
      <c r="J5" s="32"/>
      <c r="K5" s="32"/>
    </row>
    <row r="6" spans="1:11" ht="33.75">
      <c r="A6" s="14" t="s">
        <v>282</v>
      </c>
      <c r="B6" s="14" t="s">
        <v>284</v>
      </c>
      <c r="C6" s="15" t="s">
        <v>286</v>
      </c>
      <c r="D6" s="15" t="s">
        <v>575</v>
      </c>
      <c r="E6" s="15" t="s">
        <v>576</v>
      </c>
      <c r="F6" s="15" t="s">
        <v>577</v>
      </c>
      <c r="G6" s="15" t="s">
        <v>578</v>
      </c>
      <c r="H6" s="15" t="s">
        <v>579</v>
      </c>
      <c r="I6" s="15" t="s">
        <v>580</v>
      </c>
      <c r="J6" s="15" t="s">
        <v>581</v>
      </c>
      <c r="K6" s="15" t="s">
        <v>582</v>
      </c>
    </row>
    <row r="7" spans="1:11">
      <c r="A7" s="16"/>
      <c r="B7" s="16"/>
      <c r="C7" s="19"/>
      <c r="D7" s="19"/>
      <c r="E7" s="19"/>
      <c r="F7" s="19"/>
      <c r="G7" s="19"/>
      <c r="H7" s="19"/>
      <c r="I7" s="19"/>
      <c r="J7" s="19"/>
      <c r="K7" s="19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8" display="TOC" xr:uid="{00000000-0004-0000-0F00-000000000000}"/>
  </hyperlinks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F00-000000000000}">
          <x14:formula1>
            <xm:f>_dropDownSheet!$A$16:$F$16</xm:f>
          </x14:formula1>
          <xm:sqref>A7</xm:sqref>
        </x14:dataValidation>
        <x14:dataValidation type="list" allowBlank="1" showInputMessage="1" showErrorMessage="1" xr:uid="{00000000-0002-0000-0F00-000001000000}">
          <x14:formula1>
            <xm:f>_dropDownSheet!$A$10:$N$10</xm:f>
          </x14:formula1>
          <xm:sqref>B7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K8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11" width="15" customWidth="1"/>
  </cols>
  <sheetData>
    <row r="1" spans="1:11" ht="15" customHeight="1">
      <c r="A1" s="11" t="s">
        <v>277</v>
      </c>
      <c r="B1" s="12" t="s">
        <v>222</v>
      </c>
    </row>
    <row r="2" spans="1:11" ht="15" customHeight="1"/>
    <row r="3" spans="1:11">
      <c r="A3" s="12"/>
      <c r="C3" s="32" t="s">
        <v>594</v>
      </c>
      <c r="D3" s="32"/>
      <c r="E3" s="32" t="s">
        <v>279</v>
      </c>
      <c r="F3" s="32"/>
      <c r="G3" s="32"/>
      <c r="H3" s="32"/>
      <c r="I3" s="32"/>
      <c r="J3" s="32" t="s">
        <v>595</v>
      </c>
      <c r="K3" s="32"/>
    </row>
    <row r="4" spans="1:11">
      <c r="C4" s="32" t="s">
        <v>278</v>
      </c>
      <c r="D4" s="32" t="s">
        <v>589</v>
      </c>
      <c r="E4" s="32" t="s">
        <v>280</v>
      </c>
      <c r="F4" s="32"/>
      <c r="G4" s="32" t="s">
        <v>596</v>
      </c>
      <c r="H4" s="32" t="s">
        <v>597</v>
      </c>
      <c r="I4" s="32" t="s">
        <v>569</v>
      </c>
      <c r="J4" s="32" t="s">
        <v>278</v>
      </c>
      <c r="K4" s="32" t="s">
        <v>589</v>
      </c>
    </row>
    <row r="5" spans="1:11">
      <c r="C5" s="32"/>
      <c r="D5" s="32"/>
      <c r="E5" s="13" t="s">
        <v>604</v>
      </c>
      <c r="F5" s="13" t="s">
        <v>605</v>
      </c>
      <c r="G5" s="32"/>
      <c r="H5" s="32"/>
      <c r="I5" s="32"/>
      <c r="J5" s="32"/>
      <c r="K5" s="32"/>
    </row>
    <row r="6" spans="1:11" ht="33.75">
      <c r="A6" s="14" t="s">
        <v>282</v>
      </c>
      <c r="B6" s="14" t="s">
        <v>283</v>
      </c>
      <c r="C6" s="15" t="s">
        <v>286</v>
      </c>
      <c r="D6" s="15" t="s">
        <v>575</v>
      </c>
      <c r="E6" s="15" t="s">
        <v>576</v>
      </c>
      <c r="F6" s="15" t="s">
        <v>577</v>
      </c>
      <c r="G6" s="15" t="s">
        <v>578</v>
      </c>
      <c r="H6" s="15" t="s">
        <v>579</v>
      </c>
      <c r="I6" s="15" t="s">
        <v>580</v>
      </c>
      <c r="J6" s="15" t="s">
        <v>581</v>
      </c>
      <c r="K6" s="15" t="s">
        <v>582</v>
      </c>
    </row>
    <row r="7" spans="1:11">
      <c r="A7" s="16"/>
      <c r="B7" s="16"/>
      <c r="C7" s="19"/>
      <c r="D7" s="19"/>
      <c r="E7" s="19"/>
      <c r="F7" s="19"/>
      <c r="G7" s="19"/>
      <c r="H7" s="19"/>
      <c r="I7" s="19"/>
      <c r="J7" s="19"/>
      <c r="K7" s="19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9" display="TOC" xr:uid="{00000000-0004-0000-1000-000000000000}"/>
  </hyperlinks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000-000000000000}">
          <x14:formula1>
            <xm:f>_dropDownSheet!$A$16:$F$16</xm:f>
          </x14:formula1>
          <xm:sqref>A7</xm:sqref>
        </x14:dataValidation>
        <x14:dataValidation type="list" allowBlank="1" showInputMessage="1" showErrorMessage="1" xr:uid="{00000000-0002-0000-10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M60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4" width="15" customWidth="1"/>
    <col min="5" max="5" width="10" customWidth="1"/>
    <col min="6" max="13" width="15" customWidth="1"/>
  </cols>
  <sheetData>
    <row r="1" spans="1:13" ht="15" customHeight="1">
      <c r="A1" s="11" t="s">
        <v>277</v>
      </c>
      <c r="B1" s="12" t="s">
        <v>225</v>
      </c>
    </row>
    <row r="2" spans="1:13" ht="15" customHeight="1"/>
    <row r="3" spans="1:13">
      <c r="A3" s="35"/>
      <c r="B3" s="35"/>
      <c r="C3" s="35"/>
      <c r="D3" s="35"/>
      <c r="E3" s="35"/>
      <c r="F3" s="32" t="s">
        <v>612</v>
      </c>
      <c r="G3" s="32"/>
      <c r="H3" s="32" t="s">
        <v>613</v>
      </c>
      <c r="I3" s="32"/>
      <c r="J3" s="32"/>
      <c r="K3" s="32" t="s">
        <v>614</v>
      </c>
      <c r="L3" s="32"/>
      <c r="M3" s="32" t="s">
        <v>564</v>
      </c>
    </row>
    <row r="4" spans="1:13" ht="33.75">
      <c r="A4" s="35"/>
      <c r="B4" s="35"/>
      <c r="C4" s="35"/>
      <c r="D4" s="35"/>
      <c r="E4" s="35"/>
      <c r="F4" s="13" t="s">
        <v>588</v>
      </c>
      <c r="G4" s="13" t="s">
        <v>615</v>
      </c>
      <c r="H4" s="13" t="s">
        <v>588</v>
      </c>
      <c r="I4" s="13" t="s">
        <v>615</v>
      </c>
      <c r="J4" s="13" t="s">
        <v>616</v>
      </c>
      <c r="K4" s="13" t="s">
        <v>617</v>
      </c>
      <c r="L4" s="13" t="s">
        <v>618</v>
      </c>
      <c r="M4" s="32"/>
    </row>
    <row r="5" spans="1:13">
      <c r="A5" s="35"/>
      <c r="B5" s="35"/>
      <c r="C5" s="35"/>
      <c r="D5" s="35"/>
      <c r="E5" s="35"/>
      <c r="F5" s="15" t="s">
        <v>619</v>
      </c>
      <c r="G5" s="15" t="s">
        <v>620</v>
      </c>
      <c r="H5" s="15" t="s">
        <v>621</v>
      </c>
      <c r="I5" s="15" t="s">
        <v>622</v>
      </c>
      <c r="J5" s="15" t="s">
        <v>623</v>
      </c>
      <c r="K5" s="15" t="s">
        <v>576</v>
      </c>
      <c r="L5" s="15" t="s">
        <v>577</v>
      </c>
      <c r="M5" s="15" t="s">
        <v>578</v>
      </c>
    </row>
    <row r="6" spans="1:13">
      <c r="A6" s="33" t="s">
        <v>612</v>
      </c>
      <c r="B6" s="34"/>
      <c r="C6" s="34"/>
      <c r="D6" s="34"/>
      <c r="E6" s="15"/>
      <c r="F6" s="22" t="s">
        <v>624</v>
      </c>
      <c r="G6" s="22" t="s">
        <v>624</v>
      </c>
      <c r="H6" s="22" t="s">
        <v>624</v>
      </c>
      <c r="I6" s="22" t="s">
        <v>624</v>
      </c>
      <c r="J6" s="22" t="s">
        <v>624</v>
      </c>
      <c r="K6" s="22" t="s">
        <v>624</v>
      </c>
      <c r="L6" s="23" t="s">
        <v>624</v>
      </c>
      <c r="M6" s="24" t="s">
        <v>624</v>
      </c>
    </row>
    <row r="7" spans="1:13">
      <c r="A7" s="33"/>
      <c r="B7" s="33" t="s">
        <v>625</v>
      </c>
      <c r="C7" s="34"/>
      <c r="D7" s="34"/>
      <c r="E7" s="15"/>
      <c r="F7" s="22" t="s">
        <v>624</v>
      </c>
      <c r="G7" s="22" t="s">
        <v>624</v>
      </c>
      <c r="H7" s="22" t="s">
        <v>624</v>
      </c>
      <c r="I7" s="22" t="s">
        <v>624</v>
      </c>
      <c r="J7" s="22" t="s">
        <v>624</v>
      </c>
      <c r="K7" s="22" t="s">
        <v>624</v>
      </c>
      <c r="L7" s="23" t="s">
        <v>624</v>
      </c>
      <c r="M7" s="24" t="s">
        <v>624</v>
      </c>
    </row>
    <row r="8" spans="1:13">
      <c r="A8" s="33"/>
      <c r="B8" s="33"/>
      <c r="C8" s="33" t="s">
        <v>626</v>
      </c>
      <c r="D8" s="21"/>
      <c r="E8" s="15"/>
      <c r="F8" s="22" t="s">
        <v>624</v>
      </c>
      <c r="G8" s="22" t="s">
        <v>624</v>
      </c>
      <c r="H8" s="22" t="s">
        <v>624</v>
      </c>
      <c r="I8" s="22" t="s">
        <v>624</v>
      </c>
      <c r="J8" s="22" t="s">
        <v>624</v>
      </c>
      <c r="K8" s="22" t="s">
        <v>624</v>
      </c>
      <c r="L8" s="23" t="s">
        <v>624</v>
      </c>
      <c r="M8" s="24" t="s">
        <v>624</v>
      </c>
    </row>
    <row r="9" spans="1:13" ht="45">
      <c r="A9" s="33"/>
      <c r="B9" s="33"/>
      <c r="C9" s="33"/>
      <c r="D9" s="20" t="s">
        <v>627</v>
      </c>
      <c r="E9" s="15" t="s">
        <v>286</v>
      </c>
      <c r="F9" s="19"/>
      <c r="G9" s="19"/>
      <c r="H9" s="22" t="s">
        <v>628</v>
      </c>
      <c r="I9" s="22" t="s">
        <v>628</v>
      </c>
      <c r="J9" s="22" t="s">
        <v>628</v>
      </c>
      <c r="K9" s="22" t="s">
        <v>628</v>
      </c>
      <c r="L9" s="23" t="s">
        <v>628</v>
      </c>
      <c r="M9" s="25"/>
    </row>
    <row r="10" spans="1:13" ht="22.5">
      <c r="A10" s="33"/>
      <c r="B10" s="33"/>
      <c r="C10" s="33"/>
      <c r="D10" s="20" t="s">
        <v>629</v>
      </c>
      <c r="E10" s="15" t="s">
        <v>575</v>
      </c>
      <c r="F10" s="17"/>
      <c r="G10" s="17"/>
      <c r="H10" s="22" t="s">
        <v>628</v>
      </c>
      <c r="I10" s="22" t="s">
        <v>628</v>
      </c>
      <c r="J10" s="22" t="s">
        <v>628</v>
      </c>
      <c r="K10" s="22" t="s">
        <v>628</v>
      </c>
      <c r="L10" s="23" t="s">
        <v>628</v>
      </c>
      <c r="M10" s="18"/>
    </row>
    <row r="11" spans="1:13">
      <c r="A11" s="33"/>
      <c r="B11" s="33"/>
      <c r="C11" s="33"/>
      <c r="D11" s="20" t="s">
        <v>630</v>
      </c>
      <c r="E11" s="15" t="s">
        <v>576</v>
      </c>
      <c r="F11" s="19"/>
      <c r="G11" s="19"/>
      <c r="H11" s="22" t="s">
        <v>628</v>
      </c>
      <c r="I11" s="22" t="s">
        <v>628</v>
      </c>
      <c r="J11" s="22" t="s">
        <v>628</v>
      </c>
      <c r="K11" s="22" t="s">
        <v>628</v>
      </c>
      <c r="L11" s="23" t="s">
        <v>628</v>
      </c>
      <c r="M11" s="25"/>
    </row>
    <row r="12" spans="1:13" ht="33.75">
      <c r="A12" s="33"/>
      <c r="B12" s="33"/>
      <c r="C12" s="33"/>
      <c r="D12" s="20" t="s">
        <v>631</v>
      </c>
      <c r="E12" s="15" t="s">
        <v>577</v>
      </c>
      <c r="F12" s="17"/>
      <c r="G12" s="17"/>
      <c r="H12" s="22" t="s">
        <v>628</v>
      </c>
      <c r="I12" s="22" t="s">
        <v>628</v>
      </c>
      <c r="J12" s="22" t="s">
        <v>628</v>
      </c>
      <c r="K12" s="22" t="s">
        <v>628</v>
      </c>
      <c r="L12" s="23" t="s">
        <v>628</v>
      </c>
      <c r="M12" s="18"/>
    </row>
    <row r="13" spans="1:13" ht="22.5">
      <c r="A13" s="33"/>
      <c r="B13" s="33"/>
      <c r="C13" s="33"/>
      <c r="D13" s="20" t="s">
        <v>632</v>
      </c>
      <c r="E13" s="15" t="s">
        <v>578</v>
      </c>
      <c r="F13" s="19"/>
      <c r="G13" s="19"/>
      <c r="H13" s="22" t="s">
        <v>628</v>
      </c>
      <c r="I13" s="22" t="s">
        <v>628</v>
      </c>
      <c r="J13" s="22" t="s">
        <v>628</v>
      </c>
      <c r="K13" s="22" t="s">
        <v>628</v>
      </c>
      <c r="L13" s="23" t="s">
        <v>628</v>
      </c>
      <c r="M13" s="25"/>
    </row>
    <row r="14" spans="1:13">
      <c r="A14" s="33"/>
      <c r="B14" s="33"/>
      <c r="C14" s="33" t="s">
        <v>633</v>
      </c>
      <c r="D14" s="21"/>
      <c r="E14" s="15"/>
      <c r="F14" s="22" t="s">
        <v>624</v>
      </c>
      <c r="G14" s="22" t="s">
        <v>624</v>
      </c>
      <c r="H14" s="22" t="s">
        <v>624</v>
      </c>
      <c r="I14" s="22" t="s">
        <v>624</v>
      </c>
      <c r="J14" s="22" t="s">
        <v>624</v>
      </c>
      <c r="K14" s="22" t="s">
        <v>624</v>
      </c>
      <c r="L14" s="23" t="s">
        <v>624</v>
      </c>
      <c r="M14" s="24" t="s">
        <v>624</v>
      </c>
    </row>
    <row r="15" spans="1:13" ht="56.25">
      <c r="A15" s="33"/>
      <c r="B15" s="33"/>
      <c r="C15" s="33"/>
      <c r="D15" s="20" t="s">
        <v>634</v>
      </c>
      <c r="E15" s="15" t="s">
        <v>579</v>
      </c>
      <c r="F15" s="19"/>
      <c r="G15" s="19"/>
      <c r="H15" s="22" t="s">
        <v>628</v>
      </c>
      <c r="I15" s="22" t="s">
        <v>628</v>
      </c>
      <c r="J15" s="22" t="s">
        <v>628</v>
      </c>
      <c r="K15" s="22" t="s">
        <v>628</v>
      </c>
      <c r="L15" s="23" t="s">
        <v>628</v>
      </c>
      <c r="M15" s="25"/>
    </row>
    <row r="16" spans="1:13" ht="33.75">
      <c r="A16" s="33"/>
      <c r="B16" s="33"/>
      <c r="C16" s="33"/>
      <c r="D16" s="20" t="s">
        <v>635</v>
      </c>
      <c r="E16" s="15" t="s">
        <v>580</v>
      </c>
      <c r="F16" s="17"/>
      <c r="G16" s="17"/>
      <c r="H16" s="22" t="s">
        <v>628</v>
      </c>
      <c r="I16" s="22" t="s">
        <v>628</v>
      </c>
      <c r="J16" s="22" t="s">
        <v>628</v>
      </c>
      <c r="K16" s="22" t="s">
        <v>628</v>
      </c>
      <c r="L16" s="23" t="s">
        <v>628</v>
      </c>
      <c r="M16" s="18"/>
    </row>
    <row r="17" spans="1:13">
      <c r="A17" s="33"/>
      <c r="B17" s="33" t="s">
        <v>636</v>
      </c>
      <c r="C17" s="33"/>
      <c r="D17" s="33"/>
      <c r="E17" s="15" t="s">
        <v>581</v>
      </c>
      <c r="F17" s="19"/>
      <c r="G17" s="19"/>
      <c r="H17" s="22" t="s">
        <v>628</v>
      </c>
      <c r="I17" s="22" t="s">
        <v>628</v>
      </c>
      <c r="J17" s="22" t="s">
        <v>628</v>
      </c>
      <c r="K17" s="22" t="s">
        <v>628</v>
      </c>
      <c r="L17" s="23" t="s">
        <v>628</v>
      </c>
      <c r="M17" s="25"/>
    </row>
    <row r="18" spans="1:13">
      <c r="A18" s="33"/>
      <c r="B18" s="33" t="s">
        <v>637</v>
      </c>
      <c r="C18" s="33"/>
      <c r="D18" s="33"/>
      <c r="E18" s="15" t="s">
        <v>582</v>
      </c>
      <c r="F18" s="17"/>
      <c r="G18" s="17"/>
      <c r="H18" s="22" t="s">
        <v>628</v>
      </c>
      <c r="I18" s="22" t="s">
        <v>628</v>
      </c>
      <c r="J18" s="22" t="s">
        <v>628</v>
      </c>
      <c r="K18" s="22" t="s">
        <v>628</v>
      </c>
      <c r="L18" s="23" t="s">
        <v>628</v>
      </c>
      <c r="M18" s="18"/>
    </row>
    <row r="19" spans="1:13">
      <c r="A19" s="33"/>
      <c r="B19" s="33" t="s">
        <v>638</v>
      </c>
      <c r="C19" s="33"/>
      <c r="D19" s="33"/>
      <c r="E19" s="15" t="s">
        <v>583</v>
      </c>
      <c r="F19" s="19"/>
      <c r="G19" s="19"/>
      <c r="H19" s="22" t="s">
        <v>628</v>
      </c>
      <c r="I19" s="22" t="s">
        <v>628</v>
      </c>
      <c r="J19" s="22" t="s">
        <v>628</v>
      </c>
      <c r="K19" s="22" t="s">
        <v>628</v>
      </c>
      <c r="L19" s="23" t="s">
        <v>628</v>
      </c>
      <c r="M19" s="25"/>
    </row>
    <row r="20" spans="1:13">
      <c r="A20" s="33"/>
      <c r="B20" s="33" t="s">
        <v>639</v>
      </c>
      <c r="C20" s="33"/>
      <c r="D20" s="33"/>
      <c r="E20" s="15" t="s">
        <v>584</v>
      </c>
      <c r="F20" s="17"/>
      <c r="G20" s="17"/>
      <c r="H20" s="22" t="s">
        <v>628</v>
      </c>
      <c r="I20" s="22" t="s">
        <v>628</v>
      </c>
      <c r="J20" s="22" t="s">
        <v>628</v>
      </c>
      <c r="K20" s="22" t="s">
        <v>628</v>
      </c>
      <c r="L20" s="23" t="s">
        <v>628</v>
      </c>
      <c r="M20" s="18"/>
    </row>
    <row r="21" spans="1:13">
      <c r="A21" s="33"/>
      <c r="B21" s="33" t="s">
        <v>640</v>
      </c>
      <c r="C21" s="33"/>
      <c r="D21" s="33"/>
      <c r="E21" s="15" t="s">
        <v>641</v>
      </c>
      <c r="F21" s="29">
        <f>IF(TOC!$D$30="positive",SUM($F$9:$F$20),"")</f>
        <v>0</v>
      </c>
      <c r="G21" s="29">
        <f>IF(TOC!$D$30="positive",SUM($G$9:$G$20),"")</f>
        <v>0</v>
      </c>
      <c r="H21" s="22" t="s">
        <v>628</v>
      </c>
      <c r="I21" s="22" t="s">
        <v>628</v>
      </c>
      <c r="J21" s="22" t="s">
        <v>628</v>
      </c>
      <c r="K21" s="22" t="s">
        <v>628</v>
      </c>
      <c r="L21" s="23" t="s">
        <v>628</v>
      </c>
      <c r="M21" s="24" t="s">
        <v>628</v>
      </c>
    </row>
    <row r="22" spans="1:13">
      <c r="A22" s="33" t="s">
        <v>613</v>
      </c>
      <c r="B22" s="34"/>
      <c r="C22" s="34"/>
      <c r="D22" s="34"/>
      <c r="E22" s="15"/>
      <c r="F22" s="22" t="s">
        <v>624</v>
      </c>
      <c r="G22" s="22" t="s">
        <v>624</v>
      </c>
      <c r="H22" s="22" t="s">
        <v>624</v>
      </c>
      <c r="I22" s="22" t="s">
        <v>624</v>
      </c>
      <c r="J22" s="22" t="s">
        <v>624</v>
      </c>
      <c r="K22" s="22" t="s">
        <v>624</v>
      </c>
      <c r="L22" s="23" t="s">
        <v>624</v>
      </c>
      <c r="M22" s="24" t="s">
        <v>624</v>
      </c>
    </row>
    <row r="23" spans="1:13">
      <c r="A23" s="33"/>
      <c r="B23" s="33" t="s">
        <v>642</v>
      </c>
      <c r="C23" s="34"/>
      <c r="D23" s="34"/>
      <c r="E23" s="15"/>
      <c r="F23" s="22" t="s">
        <v>624</v>
      </c>
      <c r="G23" s="22" t="s">
        <v>624</v>
      </c>
      <c r="H23" s="22" t="s">
        <v>624</v>
      </c>
      <c r="I23" s="22" t="s">
        <v>624</v>
      </c>
      <c r="J23" s="22" t="s">
        <v>624</v>
      </c>
      <c r="K23" s="22" t="s">
        <v>624</v>
      </c>
      <c r="L23" s="23" t="s">
        <v>624</v>
      </c>
      <c r="M23" s="24" t="s">
        <v>624</v>
      </c>
    </row>
    <row r="24" spans="1:13">
      <c r="A24" s="33"/>
      <c r="B24" s="33"/>
      <c r="C24" s="33" t="s">
        <v>643</v>
      </c>
      <c r="D24" s="33"/>
      <c r="E24" s="15" t="s">
        <v>644</v>
      </c>
      <c r="F24" s="22" t="s">
        <v>628</v>
      </c>
      <c r="G24" s="22" t="s">
        <v>628</v>
      </c>
      <c r="H24" s="17"/>
      <c r="I24" s="17"/>
      <c r="J24" s="22" t="s">
        <v>628</v>
      </c>
      <c r="K24" s="22" t="s">
        <v>628</v>
      </c>
      <c r="L24" s="23" t="s">
        <v>628</v>
      </c>
      <c r="M24" s="18"/>
    </row>
    <row r="25" spans="1:13">
      <c r="A25" s="33"/>
      <c r="B25" s="33"/>
      <c r="C25" s="33" t="s">
        <v>645</v>
      </c>
      <c r="D25" s="33"/>
      <c r="E25" s="15" t="s">
        <v>646</v>
      </c>
      <c r="F25" s="22" t="s">
        <v>628</v>
      </c>
      <c r="G25" s="22" t="s">
        <v>628</v>
      </c>
      <c r="H25" s="19"/>
      <c r="I25" s="19"/>
      <c r="J25" s="19"/>
      <c r="K25" s="22" t="s">
        <v>628</v>
      </c>
      <c r="L25" s="23" t="s">
        <v>628</v>
      </c>
      <c r="M25" s="25"/>
    </row>
    <row r="26" spans="1:13">
      <c r="A26" s="33"/>
      <c r="B26" s="33"/>
      <c r="C26" s="33" t="s">
        <v>647</v>
      </c>
      <c r="D26" s="33"/>
      <c r="E26" s="15" t="s">
        <v>648</v>
      </c>
      <c r="F26" s="22" t="s">
        <v>628</v>
      </c>
      <c r="G26" s="22" t="s">
        <v>628</v>
      </c>
      <c r="H26" s="17"/>
      <c r="I26" s="17"/>
      <c r="J26" s="22" t="s">
        <v>628</v>
      </c>
      <c r="K26" s="22" t="s">
        <v>628</v>
      </c>
      <c r="L26" s="23" t="s">
        <v>628</v>
      </c>
      <c r="M26" s="18"/>
    </row>
    <row r="27" spans="1:13">
      <c r="A27" s="33"/>
      <c r="B27" s="33" t="s">
        <v>649</v>
      </c>
      <c r="C27" s="33"/>
      <c r="D27" s="33"/>
      <c r="E27" s="15" t="s">
        <v>650</v>
      </c>
      <c r="F27" s="22" t="s">
        <v>628</v>
      </c>
      <c r="G27" s="22" t="s">
        <v>628</v>
      </c>
      <c r="H27" s="19"/>
      <c r="I27" s="19"/>
      <c r="J27" s="22" t="s">
        <v>628</v>
      </c>
      <c r="K27" s="22" t="s">
        <v>628</v>
      </c>
      <c r="L27" s="23" t="s">
        <v>628</v>
      </c>
      <c r="M27" s="25"/>
    </row>
    <row r="28" spans="1:13">
      <c r="A28" s="33"/>
      <c r="B28" s="33" t="s">
        <v>651</v>
      </c>
      <c r="C28" s="33"/>
      <c r="D28" s="33"/>
      <c r="E28" s="15" t="s">
        <v>652</v>
      </c>
      <c r="F28" s="22" t="s">
        <v>628</v>
      </c>
      <c r="G28" s="22" t="s">
        <v>628</v>
      </c>
      <c r="H28" s="17"/>
      <c r="I28" s="17"/>
      <c r="J28" s="22" t="s">
        <v>628</v>
      </c>
      <c r="K28" s="22" t="s">
        <v>628</v>
      </c>
      <c r="L28" s="23" t="s">
        <v>628</v>
      </c>
      <c r="M28" s="18"/>
    </row>
    <row r="29" spans="1:13">
      <c r="A29" s="33"/>
      <c r="B29" s="33" t="s">
        <v>653</v>
      </c>
      <c r="C29" s="33"/>
      <c r="D29" s="33"/>
      <c r="E29" s="15" t="s">
        <v>654</v>
      </c>
      <c r="F29" s="22" t="s">
        <v>628</v>
      </c>
      <c r="G29" s="22" t="s">
        <v>628</v>
      </c>
      <c r="H29" s="19"/>
      <c r="I29" s="19"/>
      <c r="J29" s="22" t="s">
        <v>628</v>
      </c>
      <c r="K29" s="22" t="s">
        <v>628</v>
      </c>
      <c r="L29" s="23" t="s">
        <v>628</v>
      </c>
      <c r="M29" s="25"/>
    </row>
    <row r="30" spans="1:13">
      <c r="A30" s="33"/>
      <c r="B30" s="33" t="s">
        <v>655</v>
      </c>
      <c r="C30" s="34"/>
      <c r="D30" s="34"/>
      <c r="E30" s="15"/>
      <c r="F30" s="22" t="s">
        <v>624</v>
      </c>
      <c r="G30" s="22" t="s">
        <v>624</v>
      </c>
      <c r="H30" s="22" t="s">
        <v>624</v>
      </c>
      <c r="I30" s="22" t="s">
        <v>624</v>
      </c>
      <c r="J30" s="22" t="s">
        <v>624</v>
      </c>
      <c r="K30" s="22" t="s">
        <v>624</v>
      </c>
      <c r="L30" s="23" t="s">
        <v>624</v>
      </c>
      <c r="M30" s="24" t="s">
        <v>624</v>
      </c>
    </row>
    <row r="31" spans="1:13">
      <c r="A31" s="33"/>
      <c r="B31" s="33"/>
      <c r="C31" s="33" t="s">
        <v>656</v>
      </c>
      <c r="D31" s="33"/>
      <c r="E31" s="15" t="s">
        <v>657</v>
      </c>
      <c r="F31" s="22" t="s">
        <v>628</v>
      </c>
      <c r="G31" s="22" t="s">
        <v>628</v>
      </c>
      <c r="H31" s="19"/>
      <c r="I31" s="19"/>
      <c r="J31" s="22" t="s">
        <v>628</v>
      </c>
      <c r="K31" s="22" t="s">
        <v>628</v>
      </c>
      <c r="L31" s="23" t="s">
        <v>628</v>
      </c>
      <c r="M31" s="25"/>
    </row>
    <row r="32" spans="1:13">
      <c r="A32" s="33"/>
      <c r="B32" s="33"/>
      <c r="C32" s="33" t="s">
        <v>658</v>
      </c>
      <c r="D32" s="33"/>
      <c r="E32" s="15" t="s">
        <v>659</v>
      </c>
      <c r="F32" s="22" t="s">
        <v>628</v>
      </c>
      <c r="G32" s="22" t="s">
        <v>628</v>
      </c>
      <c r="H32" s="17"/>
      <c r="I32" s="17"/>
      <c r="J32" s="22" t="s">
        <v>628</v>
      </c>
      <c r="K32" s="22" t="s">
        <v>628</v>
      </c>
      <c r="L32" s="23" t="s">
        <v>628</v>
      </c>
      <c r="M32" s="18"/>
    </row>
    <row r="33" spans="1:13">
      <c r="A33" s="33"/>
      <c r="B33" s="33"/>
      <c r="C33" s="33" t="s">
        <v>660</v>
      </c>
      <c r="D33" s="33"/>
      <c r="E33" s="15" t="s">
        <v>661</v>
      </c>
      <c r="F33" s="22" t="s">
        <v>628</v>
      </c>
      <c r="G33" s="22" t="s">
        <v>628</v>
      </c>
      <c r="H33" s="19"/>
      <c r="I33" s="19"/>
      <c r="J33" s="22" t="s">
        <v>628</v>
      </c>
      <c r="K33" s="22" t="s">
        <v>628</v>
      </c>
      <c r="L33" s="23" t="s">
        <v>628</v>
      </c>
      <c r="M33" s="25"/>
    </row>
    <row r="34" spans="1:13">
      <c r="A34" s="33"/>
      <c r="B34" s="33"/>
      <c r="C34" s="33" t="s">
        <v>662</v>
      </c>
      <c r="D34" s="33"/>
      <c r="E34" s="15" t="s">
        <v>663</v>
      </c>
      <c r="F34" s="22" t="s">
        <v>628</v>
      </c>
      <c r="G34" s="22" t="s">
        <v>628</v>
      </c>
      <c r="H34" s="17"/>
      <c r="I34" s="17"/>
      <c r="J34" s="22" t="s">
        <v>628</v>
      </c>
      <c r="K34" s="22" t="s">
        <v>628</v>
      </c>
      <c r="L34" s="23" t="s">
        <v>628</v>
      </c>
      <c r="M34" s="18"/>
    </row>
    <row r="35" spans="1:13">
      <c r="A35" s="33"/>
      <c r="B35" s="33"/>
      <c r="C35" s="33" t="s">
        <v>664</v>
      </c>
      <c r="D35" s="33"/>
      <c r="E35" s="15" t="s">
        <v>665</v>
      </c>
      <c r="F35" s="22" t="s">
        <v>628</v>
      </c>
      <c r="G35" s="22" t="s">
        <v>628</v>
      </c>
      <c r="H35" s="19"/>
      <c r="I35" s="19"/>
      <c r="J35" s="22" t="s">
        <v>628</v>
      </c>
      <c r="K35" s="22" t="s">
        <v>628</v>
      </c>
      <c r="L35" s="23" t="s">
        <v>628</v>
      </c>
      <c r="M35" s="25"/>
    </row>
    <row r="36" spans="1:13">
      <c r="A36" s="33"/>
      <c r="B36" s="33"/>
      <c r="C36" s="33" t="s">
        <v>666</v>
      </c>
      <c r="D36" s="33"/>
      <c r="E36" s="15" t="s">
        <v>667</v>
      </c>
      <c r="F36" s="22" t="s">
        <v>628</v>
      </c>
      <c r="G36" s="22" t="s">
        <v>628</v>
      </c>
      <c r="H36" s="17"/>
      <c r="I36" s="17"/>
      <c r="J36" s="22" t="s">
        <v>628</v>
      </c>
      <c r="K36" s="22" t="s">
        <v>628</v>
      </c>
      <c r="L36" s="23" t="s">
        <v>628</v>
      </c>
      <c r="M36" s="18"/>
    </row>
    <row r="37" spans="1:13">
      <c r="A37" s="33"/>
      <c r="B37" s="33" t="s">
        <v>668</v>
      </c>
      <c r="C37" s="33"/>
      <c r="D37" s="33"/>
      <c r="E37" s="15" t="s">
        <v>669</v>
      </c>
      <c r="F37" s="22" t="s">
        <v>628</v>
      </c>
      <c r="G37" s="22" t="s">
        <v>628</v>
      </c>
      <c r="H37" s="19"/>
      <c r="I37" s="22" t="s">
        <v>628</v>
      </c>
      <c r="J37" s="22" t="s">
        <v>628</v>
      </c>
      <c r="K37" s="22" t="s">
        <v>628</v>
      </c>
      <c r="L37" s="23" t="s">
        <v>628</v>
      </c>
      <c r="M37" s="25"/>
    </row>
    <row r="38" spans="1:13">
      <c r="A38" s="33"/>
      <c r="B38" s="33" t="s">
        <v>670</v>
      </c>
      <c r="C38" s="33"/>
      <c r="D38" s="33"/>
      <c r="E38" s="15" t="s">
        <v>671</v>
      </c>
      <c r="F38" s="22" t="s">
        <v>628</v>
      </c>
      <c r="G38" s="22" t="s">
        <v>628</v>
      </c>
      <c r="H38" s="17"/>
      <c r="I38" s="17"/>
      <c r="J38" s="22" t="s">
        <v>628</v>
      </c>
      <c r="K38" s="22" t="s">
        <v>628</v>
      </c>
      <c r="L38" s="23" t="s">
        <v>628</v>
      </c>
      <c r="M38" s="18"/>
    </row>
    <row r="39" spans="1:13">
      <c r="A39" s="33"/>
      <c r="B39" s="33" t="s">
        <v>672</v>
      </c>
      <c r="C39" s="33"/>
      <c r="D39" s="33"/>
      <c r="E39" s="15" t="s">
        <v>673</v>
      </c>
      <c r="F39" s="22" t="s">
        <v>628</v>
      </c>
      <c r="G39" s="22" t="s">
        <v>628</v>
      </c>
      <c r="H39" s="19"/>
      <c r="I39" s="19"/>
      <c r="J39" s="22" t="s">
        <v>628</v>
      </c>
      <c r="K39" s="22" t="s">
        <v>628</v>
      </c>
      <c r="L39" s="23" t="s">
        <v>628</v>
      </c>
      <c r="M39" s="25"/>
    </row>
    <row r="40" spans="1:13">
      <c r="A40" s="33"/>
      <c r="B40" s="33" t="s">
        <v>674</v>
      </c>
      <c r="C40" s="33"/>
      <c r="D40" s="33"/>
      <c r="E40" s="15" t="s">
        <v>675</v>
      </c>
      <c r="F40" s="22" t="s">
        <v>628</v>
      </c>
      <c r="G40" s="22" t="s">
        <v>628</v>
      </c>
      <c r="H40" s="17"/>
      <c r="I40" s="17"/>
      <c r="J40" s="22" t="s">
        <v>628</v>
      </c>
      <c r="K40" s="22" t="s">
        <v>628</v>
      </c>
      <c r="L40" s="23" t="s">
        <v>628</v>
      </c>
      <c r="M40" s="18"/>
    </row>
    <row r="41" spans="1:13">
      <c r="A41" s="33"/>
      <c r="B41" s="33" t="s">
        <v>676</v>
      </c>
      <c r="C41" s="33"/>
      <c r="D41" s="33"/>
      <c r="E41" s="15" t="s">
        <v>677</v>
      </c>
      <c r="F41" s="22" t="s">
        <v>628</v>
      </c>
      <c r="G41" s="22" t="s">
        <v>628</v>
      </c>
      <c r="H41" s="19"/>
      <c r="I41" s="19"/>
      <c r="J41" s="22" t="s">
        <v>628</v>
      </c>
      <c r="K41" s="22" t="s">
        <v>628</v>
      </c>
      <c r="L41" s="23" t="s">
        <v>628</v>
      </c>
      <c r="M41" s="25"/>
    </row>
    <row r="42" spans="1:13">
      <c r="A42" s="33"/>
      <c r="B42" s="33" t="s">
        <v>678</v>
      </c>
      <c r="C42" s="33"/>
      <c r="D42" s="33"/>
      <c r="E42" s="15" t="s">
        <v>679</v>
      </c>
      <c r="F42" s="22" t="s">
        <v>628</v>
      </c>
      <c r="G42" s="22" t="s">
        <v>628</v>
      </c>
      <c r="H42" s="17"/>
      <c r="I42" s="17"/>
      <c r="J42" s="22" t="s">
        <v>628</v>
      </c>
      <c r="K42" s="22" t="s">
        <v>628</v>
      </c>
      <c r="L42" s="23" t="s">
        <v>628</v>
      </c>
      <c r="M42" s="18"/>
    </row>
    <row r="43" spans="1:13">
      <c r="A43" s="33"/>
      <c r="B43" s="33" t="s">
        <v>680</v>
      </c>
      <c r="C43" s="33"/>
      <c r="D43" s="33"/>
      <c r="E43" s="15" t="s">
        <v>681</v>
      </c>
      <c r="F43" s="22" t="s">
        <v>628</v>
      </c>
      <c r="G43" s="22" t="s">
        <v>628</v>
      </c>
      <c r="H43" s="19"/>
      <c r="I43" s="19"/>
      <c r="J43" s="22" t="s">
        <v>628</v>
      </c>
      <c r="K43" s="22" t="s">
        <v>628</v>
      </c>
      <c r="L43" s="23" t="s">
        <v>628</v>
      </c>
      <c r="M43" s="25"/>
    </row>
    <row r="44" spans="1:13">
      <c r="A44" s="33"/>
      <c r="B44" s="33" t="s">
        <v>682</v>
      </c>
      <c r="C44" s="33"/>
      <c r="D44" s="33"/>
      <c r="E44" s="15" t="s">
        <v>683</v>
      </c>
      <c r="F44" s="22" t="s">
        <v>628</v>
      </c>
      <c r="G44" s="22" t="s">
        <v>628</v>
      </c>
      <c r="H44" s="17"/>
      <c r="I44" s="17"/>
      <c r="J44" s="22" t="s">
        <v>628</v>
      </c>
      <c r="K44" s="22" t="s">
        <v>628</v>
      </c>
      <c r="L44" s="23" t="s">
        <v>628</v>
      </c>
      <c r="M44" s="18"/>
    </row>
    <row r="45" spans="1:13">
      <c r="A45" s="33"/>
      <c r="B45" s="33" t="s">
        <v>684</v>
      </c>
      <c r="C45" s="33"/>
      <c r="D45" s="33"/>
      <c r="E45" s="15" t="s">
        <v>685</v>
      </c>
      <c r="F45" s="22" t="s">
        <v>628</v>
      </c>
      <c r="G45" s="22" t="s">
        <v>628</v>
      </c>
      <c r="H45" s="19"/>
      <c r="I45" s="19"/>
      <c r="J45" s="22" t="s">
        <v>628</v>
      </c>
      <c r="K45" s="22" t="s">
        <v>628</v>
      </c>
      <c r="L45" s="23" t="s">
        <v>628</v>
      </c>
      <c r="M45" s="25"/>
    </row>
    <row r="46" spans="1:13">
      <c r="A46" s="33"/>
      <c r="B46" s="33" t="s">
        <v>686</v>
      </c>
      <c r="C46" s="33"/>
      <c r="D46" s="33"/>
      <c r="E46" s="15" t="s">
        <v>687</v>
      </c>
      <c r="F46" s="22" t="s">
        <v>628</v>
      </c>
      <c r="G46" s="22" t="s">
        <v>628</v>
      </c>
      <c r="H46" s="29">
        <f>IF(TOC!$D$30="positive",SUM($H$24:$H$45),"")</f>
        <v>0</v>
      </c>
      <c r="I46" s="29">
        <f>IF(TOC!$D$30="positive",SUM($I$24:$I$45),"")</f>
        <v>0</v>
      </c>
      <c r="J46" s="29">
        <f>IF(TOC!$D$30="positive",$J$25,"")</f>
        <v>0</v>
      </c>
      <c r="K46" s="22" t="s">
        <v>628</v>
      </c>
      <c r="L46" s="23" t="s">
        <v>628</v>
      </c>
      <c r="M46" s="24" t="s">
        <v>628</v>
      </c>
    </row>
    <row r="47" spans="1:13">
      <c r="A47" s="33" t="s">
        <v>688</v>
      </c>
      <c r="B47" s="33"/>
      <c r="C47" s="33"/>
      <c r="D47" s="33"/>
      <c r="E47" s="15" t="s">
        <v>689</v>
      </c>
      <c r="F47" s="22" t="s">
        <v>628</v>
      </c>
      <c r="G47" s="22" t="s">
        <v>628</v>
      </c>
      <c r="H47" s="29">
        <f>IF(TOC!$D$30="positive",$F$21 - $H$46,"")</f>
        <v>0</v>
      </c>
      <c r="I47" s="29">
        <f>IF(TOC!$D$30="positive",$G$21 - $I$46,"")</f>
        <v>0</v>
      </c>
      <c r="J47" s="29">
        <f>IF(TOC!$D$30="positive",$J$46,"")</f>
        <v>0</v>
      </c>
      <c r="K47" s="22" t="s">
        <v>628</v>
      </c>
      <c r="L47" s="23" t="s">
        <v>628</v>
      </c>
      <c r="M47" s="24" t="s">
        <v>628</v>
      </c>
    </row>
    <row r="48" spans="1:13">
      <c r="A48" s="33" t="s">
        <v>690</v>
      </c>
      <c r="B48" s="34"/>
      <c r="C48" s="34"/>
      <c r="D48" s="34"/>
      <c r="E48" s="15"/>
      <c r="F48" s="22" t="s">
        <v>624</v>
      </c>
      <c r="G48" s="22" t="s">
        <v>624</v>
      </c>
      <c r="H48" s="22" t="s">
        <v>624</v>
      </c>
      <c r="I48" s="22" t="s">
        <v>624</v>
      </c>
      <c r="J48" s="22" t="s">
        <v>624</v>
      </c>
      <c r="K48" s="22" t="s">
        <v>624</v>
      </c>
      <c r="L48" s="23" t="s">
        <v>624</v>
      </c>
      <c r="M48" s="24" t="s">
        <v>624</v>
      </c>
    </row>
    <row r="49" spans="1:13">
      <c r="A49" s="33"/>
      <c r="B49" s="33" t="s">
        <v>691</v>
      </c>
      <c r="C49" s="33"/>
      <c r="D49" s="33"/>
      <c r="E49" s="15" t="s">
        <v>692</v>
      </c>
      <c r="F49" s="22" t="s">
        <v>628</v>
      </c>
      <c r="G49" s="22" t="s">
        <v>628</v>
      </c>
      <c r="H49" s="19"/>
      <c r="I49" s="19"/>
      <c r="J49" s="19"/>
      <c r="K49" s="22" t="s">
        <v>628</v>
      </c>
      <c r="L49" s="23" t="s">
        <v>628</v>
      </c>
      <c r="M49" s="25"/>
    </row>
    <row r="50" spans="1:13">
      <c r="A50" s="33"/>
      <c r="B50" s="33" t="s">
        <v>693</v>
      </c>
      <c r="C50" s="33"/>
      <c r="D50" s="33"/>
      <c r="E50" s="15" t="s">
        <v>694</v>
      </c>
      <c r="F50" s="22" t="s">
        <v>628</v>
      </c>
      <c r="G50" s="22" t="s">
        <v>628</v>
      </c>
      <c r="H50" s="17"/>
      <c r="I50" s="17"/>
      <c r="J50" s="17"/>
      <c r="K50" s="22" t="s">
        <v>628</v>
      </c>
      <c r="L50" s="23" t="s">
        <v>628</v>
      </c>
      <c r="M50" s="18"/>
    </row>
    <row r="51" spans="1:13">
      <c r="A51" s="33" t="s">
        <v>695</v>
      </c>
      <c r="B51" s="33"/>
      <c r="C51" s="33"/>
      <c r="D51" s="33"/>
      <c r="E51" s="15" t="s">
        <v>696</v>
      </c>
      <c r="F51" s="22" t="s">
        <v>628</v>
      </c>
      <c r="G51" s="22" t="s">
        <v>628</v>
      </c>
      <c r="H51" s="29">
        <f>IF(TOC!$D$30="positive",$H$47 - $H$49 - $H$50,"")</f>
        <v>0</v>
      </c>
      <c r="I51" s="29">
        <f>IF(TOC!$D$30="positive",$I$47 - $I$49 - $I$50,"")</f>
        <v>0</v>
      </c>
      <c r="J51" s="29">
        <f>IF(TOC!$D$30="positive",$J$47 - $J$49 - $J$50,"")</f>
        <v>0</v>
      </c>
      <c r="K51" s="22" t="s">
        <v>628</v>
      </c>
      <c r="L51" s="23" t="s">
        <v>628</v>
      </c>
      <c r="M51" s="24" t="s">
        <v>628</v>
      </c>
    </row>
    <row r="52" spans="1:13">
      <c r="A52" s="33" t="s">
        <v>697</v>
      </c>
      <c r="B52" s="33"/>
      <c r="C52" s="33"/>
      <c r="D52" s="33"/>
      <c r="E52" s="15" t="s">
        <v>698</v>
      </c>
      <c r="F52" s="22" t="s">
        <v>628</v>
      </c>
      <c r="G52" s="22" t="s">
        <v>628</v>
      </c>
      <c r="H52" s="17"/>
      <c r="I52" s="17"/>
      <c r="J52" s="17"/>
      <c r="K52" s="22" t="s">
        <v>628</v>
      </c>
      <c r="L52" s="23" t="s">
        <v>628</v>
      </c>
      <c r="M52" s="18"/>
    </row>
    <row r="53" spans="1:13">
      <c r="A53" s="33" t="s">
        <v>614</v>
      </c>
      <c r="B53" s="34"/>
      <c r="C53" s="34"/>
      <c r="D53" s="34"/>
      <c r="E53" s="15"/>
      <c r="F53" s="22" t="s">
        <v>624</v>
      </c>
      <c r="G53" s="22" t="s">
        <v>624</v>
      </c>
      <c r="H53" s="22" t="s">
        <v>624</v>
      </c>
      <c r="I53" s="22" t="s">
        <v>624</v>
      </c>
      <c r="J53" s="22" t="s">
        <v>624</v>
      </c>
      <c r="K53" s="22" t="s">
        <v>624</v>
      </c>
      <c r="L53" s="23" t="s">
        <v>624</v>
      </c>
      <c r="M53" s="24" t="s">
        <v>624</v>
      </c>
    </row>
    <row r="54" spans="1:13">
      <c r="A54" s="33"/>
      <c r="B54" s="33" t="s">
        <v>699</v>
      </c>
      <c r="C54" s="34"/>
      <c r="D54" s="34"/>
      <c r="E54" s="15"/>
      <c r="F54" s="22" t="s">
        <v>624</v>
      </c>
      <c r="G54" s="22" t="s">
        <v>624</v>
      </c>
      <c r="H54" s="22" t="s">
        <v>624</v>
      </c>
      <c r="I54" s="22" t="s">
        <v>624</v>
      </c>
      <c r="J54" s="22" t="s">
        <v>624</v>
      </c>
      <c r="K54" s="22" t="s">
        <v>624</v>
      </c>
      <c r="L54" s="23" t="s">
        <v>624</v>
      </c>
      <c r="M54" s="24" t="s">
        <v>624</v>
      </c>
    </row>
    <row r="55" spans="1:13">
      <c r="A55" s="33"/>
      <c r="B55" s="33"/>
      <c r="C55" s="33" t="s">
        <v>700</v>
      </c>
      <c r="D55" s="33"/>
      <c r="E55" s="15" t="s">
        <v>701</v>
      </c>
      <c r="F55" s="22" t="s">
        <v>628</v>
      </c>
      <c r="G55" s="22" t="s">
        <v>628</v>
      </c>
      <c r="H55" s="22" t="s">
        <v>628</v>
      </c>
      <c r="I55" s="22" t="s">
        <v>628</v>
      </c>
      <c r="J55" s="22" t="s">
        <v>628</v>
      </c>
      <c r="K55" s="19"/>
      <c r="L55" s="23" t="s">
        <v>628</v>
      </c>
      <c r="M55" s="25"/>
    </row>
    <row r="56" spans="1:13">
      <c r="A56" s="33"/>
      <c r="B56" s="33"/>
      <c r="C56" s="33" t="s">
        <v>702</v>
      </c>
      <c r="D56" s="33"/>
      <c r="E56" s="15" t="s">
        <v>703</v>
      </c>
      <c r="F56" s="22" t="s">
        <v>628</v>
      </c>
      <c r="G56" s="22" t="s">
        <v>628</v>
      </c>
      <c r="H56" s="22" t="s">
        <v>628</v>
      </c>
      <c r="I56" s="22" t="s">
        <v>628</v>
      </c>
      <c r="J56" s="22" t="s">
        <v>628</v>
      </c>
      <c r="K56" s="17"/>
      <c r="L56" s="23" t="s">
        <v>628</v>
      </c>
      <c r="M56" s="18"/>
    </row>
    <row r="57" spans="1:13">
      <c r="A57" s="33"/>
      <c r="B57" s="33"/>
      <c r="C57" s="33" t="s">
        <v>704</v>
      </c>
      <c r="D57" s="33"/>
      <c r="E57" s="15" t="s">
        <v>705</v>
      </c>
      <c r="F57" s="22" t="s">
        <v>628</v>
      </c>
      <c r="G57" s="22" t="s">
        <v>628</v>
      </c>
      <c r="H57" s="22" t="s">
        <v>628</v>
      </c>
      <c r="I57" s="22" t="s">
        <v>628</v>
      </c>
      <c r="J57" s="22" t="s">
        <v>628</v>
      </c>
      <c r="K57" s="19"/>
      <c r="L57" s="23" t="s">
        <v>628</v>
      </c>
      <c r="M57" s="25"/>
    </row>
    <row r="58" spans="1:13">
      <c r="A58" s="33"/>
      <c r="B58" s="33"/>
      <c r="C58" s="33" t="s">
        <v>706</v>
      </c>
      <c r="D58" s="33"/>
      <c r="E58" s="15" t="s">
        <v>707</v>
      </c>
      <c r="F58" s="22" t="s">
        <v>628</v>
      </c>
      <c r="G58" s="22" t="s">
        <v>628</v>
      </c>
      <c r="H58" s="22" t="s">
        <v>628</v>
      </c>
      <c r="I58" s="22" t="s">
        <v>628</v>
      </c>
      <c r="J58" s="22" t="s">
        <v>628</v>
      </c>
      <c r="K58" s="17"/>
      <c r="L58" s="23" t="s">
        <v>628</v>
      </c>
      <c r="M58" s="18"/>
    </row>
    <row r="59" spans="1:13">
      <c r="A59" s="33"/>
      <c r="B59" s="33" t="s">
        <v>708</v>
      </c>
      <c r="C59" s="33"/>
      <c r="D59" s="33"/>
      <c r="E59" s="15" t="s">
        <v>709</v>
      </c>
      <c r="F59" s="22" t="s">
        <v>628</v>
      </c>
      <c r="G59" s="22" t="s">
        <v>628</v>
      </c>
      <c r="H59" s="22" t="s">
        <v>628</v>
      </c>
      <c r="I59" s="22" t="s">
        <v>628</v>
      </c>
      <c r="J59" s="22" t="s">
        <v>628</v>
      </c>
      <c r="K59" s="22" t="s">
        <v>628</v>
      </c>
      <c r="L59" s="7"/>
      <c r="M59" s="25"/>
    </row>
    <row r="60" spans="1:13" ht="15" customHeight="1"/>
  </sheetData>
  <mergeCells count="60">
    <mergeCell ref="A3:E5"/>
    <mergeCell ref="F3:G3"/>
    <mergeCell ref="H3:J3"/>
    <mergeCell ref="K3:L3"/>
    <mergeCell ref="M3:M4"/>
    <mergeCell ref="A6:A21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B39:D39"/>
    <mergeCell ref="B40:D40"/>
    <mergeCell ref="B41:D41"/>
    <mergeCell ref="B29:D29"/>
    <mergeCell ref="B30:B36"/>
    <mergeCell ref="C30:D30"/>
    <mergeCell ref="C31:D31"/>
    <mergeCell ref="C32:D32"/>
    <mergeCell ref="C33:D33"/>
    <mergeCell ref="C34:D34"/>
    <mergeCell ref="C35:D35"/>
    <mergeCell ref="C36:D36"/>
    <mergeCell ref="A47:D47"/>
    <mergeCell ref="A48:A50"/>
    <mergeCell ref="B48:D48"/>
    <mergeCell ref="B49:D49"/>
    <mergeCell ref="B50:D50"/>
    <mergeCell ref="A22:A46"/>
    <mergeCell ref="B22:D22"/>
    <mergeCell ref="B23:B26"/>
    <mergeCell ref="C23:D23"/>
    <mergeCell ref="C24:D24"/>
    <mergeCell ref="C25:D25"/>
    <mergeCell ref="C26:D26"/>
    <mergeCell ref="B27:D27"/>
    <mergeCell ref="B28:D28"/>
    <mergeCell ref="B42:D42"/>
    <mergeCell ref="B43:D43"/>
    <mergeCell ref="B44:D44"/>
    <mergeCell ref="B45:D45"/>
    <mergeCell ref="B46:D46"/>
    <mergeCell ref="B37:D37"/>
    <mergeCell ref="B38:D38"/>
    <mergeCell ref="A51:D51"/>
    <mergeCell ref="A52:D52"/>
    <mergeCell ref="A53:A59"/>
    <mergeCell ref="B53:D53"/>
    <mergeCell ref="B54:B58"/>
    <mergeCell ref="C54:D54"/>
    <mergeCell ref="C55:D55"/>
    <mergeCell ref="C56:D56"/>
    <mergeCell ref="C57:D57"/>
    <mergeCell ref="C58:D58"/>
    <mergeCell ref="B59:D59"/>
  </mergeCells>
  <hyperlinks>
    <hyperlink ref="A1" location="'TOC'!B30" display="TOC" xr:uid="{00000000-0004-0000-1100-000000000000}"/>
  </hyperlinks>
  <pageMargins left="0.7" right="0.7" top="0.75" bottom="0.75" header="0.3" footer="0.3"/>
  <pageSetup orientation="portrait" horizontalDpi="90" verticalDpi="9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F6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6" width="15" customWidth="1"/>
  </cols>
  <sheetData>
    <row r="1" spans="1:6" ht="15" customHeight="1">
      <c r="A1" s="11" t="s">
        <v>277</v>
      </c>
      <c r="B1" s="12" t="s">
        <v>228</v>
      </c>
    </row>
    <row r="2" spans="1:6" ht="15" customHeight="1"/>
    <row r="3" spans="1:6" ht="22.5">
      <c r="A3" s="12"/>
      <c r="D3" s="13" t="s">
        <v>710</v>
      </c>
      <c r="E3" s="13" t="s">
        <v>711</v>
      </c>
      <c r="F3" s="13" t="s">
        <v>712</v>
      </c>
    </row>
    <row r="4" spans="1:6" ht="22.5">
      <c r="A4" s="26" t="s">
        <v>713</v>
      </c>
      <c r="B4" s="14" t="s">
        <v>283</v>
      </c>
      <c r="C4" s="14" t="s">
        <v>284</v>
      </c>
      <c r="D4" s="15" t="s">
        <v>286</v>
      </c>
      <c r="E4" s="15" t="s">
        <v>575</v>
      </c>
      <c r="F4" s="15" t="s">
        <v>576</v>
      </c>
    </row>
    <row r="5" spans="1:6">
      <c r="A5" s="27"/>
      <c r="B5" s="16"/>
      <c r="C5" s="16"/>
      <c r="D5" s="28"/>
      <c r="E5" s="25"/>
      <c r="F5" s="25"/>
    </row>
    <row r="6" spans="1:6" ht="15" customHeight="1"/>
  </sheetData>
  <hyperlinks>
    <hyperlink ref="A1" location="'TOC'!B31" display="TOC" xr:uid="{00000000-0004-0000-1200-000000000000}"/>
  </hyperlinks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2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1200-000001000000}">
          <x14:formula1>
            <xm:f>_dropDownSheet!$A$6:$L$6</xm:f>
          </x14:formula1>
          <xm:sqref>C5</xm:sqref>
        </x14:dataValidation>
        <x14:dataValidation type="list" allowBlank="1" showInputMessage="1" showErrorMessage="1" xr:uid="{00000000-0002-0000-1200-000002000000}">
          <x14:formula1>
            <xm:f>_dropDownSheet!$A$17:$C$17</xm:f>
          </x14:formula1>
          <xm:sqref>E5</xm:sqref>
        </x14:dataValidation>
        <x14:dataValidation type="list" allowBlank="1" showInputMessage="1" showErrorMessage="1" xr:uid="{00000000-0002-0000-1200-000003000000}">
          <x14:formula1>
            <xm:f>_dropDownSheet!$A$18:$B$18</xm:f>
          </x14:formula1>
          <xm:sqref>F5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S9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1" width="15" customWidth="1"/>
    <col min="2" max="2" width="10" customWidth="1"/>
    <col min="3" max="19" width="15" customWidth="1"/>
  </cols>
  <sheetData>
    <row r="1" spans="1:19" ht="15" customHeight="1">
      <c r="A1" s="11" t="s">
        <v>277</v>
      </c>
      <c r="B1" s="12" t="s">
        <v>231</v>
      </c>
    </row>
    <row r="2" spans="1:19" ht="15" customHeight="1"/>
    <row r="3" spans="1:19">
      <c r="A3" s="12"/>
      <c r="G3" s="32" t="s">
        <v>718</v>
      </c>
      <c r="H3" s="32"/>
      <c r="I3" s="32"/>
      <c r="J3" s="32"/>
      <c r="K3" s="32"/>
      <c r="L3" s="32"/>
      <c r="M3" s="32"/>
      <c r="N3" s="32"/>
      <c r="O3" s="32" t="s">
        <v>719</v>
      </c>
      <c r="P3" s="32"/>
      <c r="Q3" s="32"/>
      <c r="R3" s="32"/>
      <c r="S3" s="32"/>
    </row>
    <row r="4" spans="1:19">
      <c r="G4" s="32" t="s">
        <v>720</v>
      </c>
      <c r="H4" s="32" t="s">
        <v>279</v>
      </c>
      <c r="I4" s="32"/>
      <c r="J4" s="32"/>
      <c r="K4" s="32"/>
      <c r="L4" s="32"/>
      <c r="M4" s="32"/>
      <c r="N4" s="32" t="s">
        <v>721</v>
      </c>
      <c r="O4" s="32" t="s">
        <v>722</v>
      </c>
      <c r="P4" s="32" t="s">
        <v>279</v>
      </c>
      <c r="Q4" s="32"/>
      <c r="R4" s="32"/>
      <c r="S4" s="32" t="s">
        <v>723</v>
      </c>
    </row>
    <row r="5" spans="1:19">
      <c r="G5" s="32"/>
      <c r="H5" s="32" t="s">
        <v>724</v>
      </c>
      <c r="I5" s="32" t="s">
        <v>725</v>
      </c>
      <c r="J5" s="32" t="s">
        <v>567</v>
      </c>
      <c r="K5" s="32"/>
      <c r="L5" s="32" t="s">
        <v>597</v>
      </c>
      <c r="M5" s="32" t="s">
        <v>569</v>
      </c>
      <c r="N5" s="32"/>
      <c r="O5" s="32"/>
      <c r="P5" s="32" t="s">
        <v>280</v>
      </c>
      <c r="Q5" s="32"/>
      <c r="R5" s="32" t="s">
        <v>726</v>
      </c>
      <c r="S5" s="32"/>
    </row>
    <row r="6" spans="1:19" ht="22.5">
      <c r="G6" s="32"/>
      <c r="H6" s="32"/>
      <c r="I6" s="32"/>
      <c r="J6" s="13" t="s">
        <v>573</v>
      </c>
      <c r="K6" s="13" t="s">
        <v>574</v>
      </c>
      <c r="L6" s="32"/>
      <c r="M6" s="32"/>
      <c r="N6" s="32"/>
      <c r="O6" s="32"/>
      <c r="P6" s="13" t="s">
        <v>727</v>
      </c>
      <c r="Q6" s="13" t="s">
        <v>728</v>
      </c>
      <c r="R6" s="32"/>
      <c r="S6" s="32"/>
    </row>
    <row r="7" spans="1:19" ht="33.75">
      <c r="A7" s="14" t="s">
        <v>282</v>
      </c>
      <c r="B7" s="26" t="s">
        <v>729</v>
      </c>
      <c r="C7" s="26" t="s">
        <v>730</v>
      </c>
      <c r="D7" s="14" t="s">
        <v>284</v>
      </c>
      <c r="E7" s="14" t="s">
        <v>731</v>
      </c>
      <c r="F7" s="14" t="s">
        <v>732</v>
      </c>
      <c r="G7" s="15" t="s">
        <v>286</v>
      </c>
      <c r="H7" s="15" t="s">
        <v>575</v>
      </c>
      <c r="I7" s="15" t="s">
        <v>576</v>
      </c>
      <c r="J7" s="15" t="s">
        <v>577</v>
      </c>
      <c r="K7" s="15" t="s">
        <v>578</v>
      </c>
      <c r="L7" s="15" t="s">
        <v>579</v>
      </c>
      <c r="M7" s="15" t="s">
        <v>580</v>
      </c>
      <c r="N7" s="15" t="s">
        <v>581</v>
      </c>
      <c r="O7" s="15" t="s">
        <v>582</v>
      </c>
      <c r="P7" s="15" t="s">
        <v>583</v>
      </c>
      <c r="Q7" s="15" t="s">
        <v>584</v>
      </c>
      <c r="R7" s="15" t="s">
        <v>641</v>
      </c>
      <c r="S7" s="15" t="s">
        <v>644</v>
      </c>
    </row>
    <row r="8" spans="1:19" ht="33.75">
      <c r="A8" s="16" t="s">
        <v>733</v>
      </c>
      <c r="B8" s="27"/>
      <c r="C8" s="27"/>
      <c r="D8" s="16"/>
      <c r="E8" s="16"/>
      <c r="F8" s="16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H6"/>
    <mergeCell ref="I5:I6"/>
    <mergeCell ref="J5:K5"/>
    <mergeCell ref="L5:L6"/>
    <mergeCell ref="M5:M6"/>
    <mergeCell ref="P5:Q5"/>
    <mergeCell ref="R5:R6"/>
  </mergeCells>
  <hyperlinks>
    <hyperlink ref="A1" location="'TOC'!B32" display="TOC" xr:uid="{00000000-0004-0000-1300-000000000000}"/>
  </hyperlinks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3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_dropDownSheet!$A$10:$N$10</xm:f>
          </x14:formula1>
          <xm:sqref>D8</xm:sqref>
        </x14:dataValidation>
        <x14:dataValidation type="list" allowBlank="1" showInputMessage="1" showErrorMessage="1" xr:uid="{00000000-0002-0000-1300-000002000000}">
          <x14:formula1>
            <xm:f>_dropDownSheet!$A$20:$C$20</xm:f>
          </x14:formula1>
          <xm:sqref>E8</xm:sqref>
        </x14:dataValidation>
        <x14:dataValidation type="list" allowBlank="1" showInputMessage="1" showErrorMessage="1" xr:uid="{00000000-0002-0000-1300-000003000000}">
          <x14:formula1>
            <xm:f>_dropDownSheet!$A$5:$JA$5</xm:f>
          </x14:formula1>
          <xm:sqref>F8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S9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1" width="15" customWidth="1"/>
    <col min="2" max="2" width="10" customWidth="1"/>
    <col min="3" max="19" width="15" customWidth="1"/>
  </cols>
  <sheetData>
    <row r="1" spans="1:19" ht="15" customHeight="1">
      <c r="A1" s="11" t="s">
        <v>277</v>
      </c>
      <c r="B1" s="12" t="s">
        <v>234</v>
      </c>
    </row>
    <row r="2" spans="1:19" ht="15" customHeight="1"/>
    <row r="3" spans="1:19">
      <c r="A3" s="12"/>
      <c r="G3" s="32" t="s">
        <v>718</v>
      </c>
      <c r="H3" s="32"/>
      <c r="I3" s="32"/>
      <c r="J3" s="32"/>
      <c r="K3" s="32"/>
      <c r="L3" s="32"/>
      <c r="M3" s="32"/>
      <c r="N3" s="32"/>
      <c r="O3" s="32" t="s">
        <v>719</v>
      </c>
      <c r="P3" s="32"/>
      <c r="Q3" s="32"/>
      <c r="R3" s="32"/>
      <c r="S3" s="32"/>
    </row>
    <row r="4" spans="1:19">
      <c r="G4" s="32" t="s">
        <v>720</v>
      </c>
      <c r="H4" s="32" t="s">
        <v>279</v>
      </c>
      <c r="I4" s="32"/>
      <c r="J4" s="32"/>
      <c r="K4" s="32"/>
      <c r="L4" s="32"/>
      <c r="M4" s="32"/>
      <c r="N4" s="32" t="s">
        <v>721</v>
      </c>
      <c r="O4" s="32" t="s">
        <v>722</v>
      </c>
      <c r="P4" s="32" t="s">
        <v>279</v>
      </c>
      <c r="Q4" s="32"/>
      <c r="R4" s="32"/>
      <c r="S4" s="32" t="s">
        <v>723</v>
      </c>
    </row>
    <row r="5" spans="1:19">
      <c r="G5" s="32"/>
      <c r="H5" s="32" t="s">
        <v>724</v>
      </c>
      <c r="I5" s="32" t="s">
        <v>725</v>
      </c>
      <c r="J5" s="32" t="s">
        <v>567</v>
      </c>
      <c r="K5" s="32"/>
      <c r="L5" s="32" t="s">
        <v>597</v>
      </c>
      <c r="M5" s="32" t="s">
        <v>569</v>
      </c>
      <c r="N5" s="32"/>
      <c r="O5" s="32"/>
      <c r="P5" s="32" t="s">
        <v>727</v>
      </c>
      <c r="Q5" s="32" t="s">
        <v>737</v>
      </c>
      <c r="R5" s="32" t="s">
        <v>726</v>
      </c>
      <c r="S5" s="32"/>
    </row>
    <row r="6" spans="1:19" ht="22.5">
      <c r="G6" s="32"/>
      <c r="H6" s="32"/>
      <c r="I6" s="32"/>
      <c r="J6" s="13" t="s">
        <v>573</v>
      </c>
      <c r="K6" s="13" t="s">
        <v>574</v>
      </c>
      <c r="L6" s="32"/>
      <c r="M6" s="32"/>
      <c r="N6" s="32"/>
      <c r="O6" s="32"/>
      <c r="P6" s="32"/>
      <c r="Q6" s="32"/>
      <c r="R6" s="32"/>
      <c r="S6" s="32"/>
    </row>
    <row r="7" spans="1:19" ht="33.75">
      <c r="A7" s="14" t="s">
        <v>282</v>
      </c>
      <c r="B7" s="26" t="s">
        <v>729</v>
      </c>
      <c r="C7" s="26" t="s">
        <v>730</v>
      </c>
      <c r="D7" s="14" t="s">
        <v>284</v>
      </c>
      <c r="E7" s="14" t="s">
        <v>731</v>
      </c>
      <c r="F7" s="14" t="s">
        <v>738</v>
      </c>
      <c r="G7" s="15" t="s">
        <v>286</v>
      </c>
      <c r="H7" s="15" t="s">
        <v>575</v>
      </c>
      <c r="I7" s="15" t="s">
        <v>576</v>
      </c>
      <c r="J7" s="15" t="s">
        <v>577</v>
      </c>
      <c r="K7" s="15" t="s">
        <v>578</v>
      </c>
      <c r="L7" s="15" t="s">
        <v>579</v>
      </c>
      <c r="M7" s="15" t="s">
        <v>580</v>
      </c>
      <c r="N7" s="15" t="s">
        <v>581</v>
      </c>
      <c r="O7" s="15" t="s">
        <v>582</v>
      </c>
      <c r="P7" s="15" t="s">
        <v>583</v>
      </c>
      <c r="Q7" s="15" t="s">
        <v>584</v>
      </c>
      <c r="R7" s="15" t="s">
        <v>641</v>
      </c>
      <c r="S7" s="15" t="s">
        <v>644</v>
      </c>
    </row>
    <row r="8" spans="1:19" ht="45">
      <c r="A8" s="16" t="s">
        <v>739</v>
      </c>
      <c r="B8" s="27"/>
      <c r="C8" s="27"/>
      <c r="D8" s="16"/>
      <c r="E8" s="16"/>
      <c r="F8" s="16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19" ht="15" customHeight="1"/>
  </sheetData>
  <mergeCells count="16">
    <mergeCell ref="G3:N3"/>
    <mergeCell ref="O3:S3"/>
    <mergeCell ref="G4:G6"/>
    <mergeCell ref="H4:M4"/>
    <mergeCell ref="N4:N6"/>
    <mergeCell ref="O4:O6"/>
    <mergeCell ref="P4:R4"/>
    <mergeCell ref="S4:S6"/>
    <mergeCell ref="H5:H6"/>
    <mergeCell ref="I5:I6"/>
    <mergeCell ref="J5:K5"/>
    <mergeCell ref="L5:L6"/>
    <mergeCell ref="M5:M6"/>
    <mergeCell ref="P5:P6"/>
    <mergeCell ref="Q5:Q6"/>
    <mergeCell ref="R5:R6"/>
  </mergeCells>
  <hyperlinks>
    <hyperlink ref="A1" location="'TOC'!B33" display="TOC" xr:uid="{00000000-0004-0000-1400-000000000000}"/>
  </hyperlinks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4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_dropDownSheet!$A$10:$N$10</xm:f>
          </x14:formula1>
          <xm:sqref>D8</xm:sqref>
        </x14:dataValidation>
        <x14:dataValidation type="list" allowBlank="1" showInputMessage="1" showErrorMessage="1" xr:uid="{00000000-0002-0000-1400-000002000000}">
          <x14:formula1>
            <xm:f>_dropDownSheet!$A$20:$C$20</xm:f>
          </x14:formula1>
          <xm:sqref>E8</xm:sqref>
        </x14:dataValidation>
        <x14:dataValidation type="list" allowBlank="1" showInputMessage="1" showErrorMessage="1" xr:uid="{00000000-0002-0000-1400-000003000000}">
          <x14:formula1>
            <xm:f>_dropDownSheet!$A$5:$JA$5</xm:f>
          </x14:formula1>
          <xm:sqref>F8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K9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11" width="15" customWidth="1"/>
  </cols>
  <sheetData>
    <row r="1" spans="1:11" ht="15" customHeight="1">
      <c r="A1" s="11" t="s">
        <v>277</v>
      </c>
      <c r="B1" s="12" t="s">
        <v>237</v>
      </c>
    </row>
    <row r="2" spans="1:11" ht="15" customHeight="1"/>
    <row r="3" spans="1:11">
      <c r="A3" s="12"/>
      <c r="D3" s="32" t="s">
        <v>278</v>
      </c>
      <c r="E3" s="32"/>
      <c r="F3" s="32"/>
      <c r="G3" s="32"/>
      <c r="H3" s="32"/>
      <c r="I3" s="32"/>
      <c r="J3" s="32"/>
      <c r="K3" s="32"/>
    </row>
    <row r="4" spans="1:11">
      <c r="D4" s="32" t="s">
        <v>594</v>
      </c>
      <c r="E4" s="32" t="s">
        <v>279</v>
      </c>
      <c r="F4" s="32"/>
      <c r="G4" s="32"/>
      <c r="H4" s="32"/>
      <c r="I4" s="32"/>
      <c r="J4" s="32"/>
      <c r="K4" s="32" t="s">
        <v>595</v>
      </c>
    </row>
    <row r="5" spans="1:11">
      <c r="D5" s="32"/>
      <c r="E5" s="32" t="s">
        <v>280</v>
      </c>
      <c r="F5" s="32"/>
      <c r="G5" s="32" t="s">
        <v>567</v>
      </c>
      <c r="H5" s="32"/>
      <c r="I5" s="32" t="s">
        <v>597</v>
      </c>
      <c r="J5" s="32" t="s">
        <v>569</v>
      </c>
      <c r="K5" s="32"/>
    </row>
    <row r="6" spans="1:11" ht="22.5">
      <c r="D6" s="32"/>
      <c r="E6" s="13" t="s">
        <v>740</v>
      </c>
      <c r="F6" s="13" t="s">
        <v>741</v>
      </c>
      <c r="G6" s="13" t="s">
        <v>573</v>
      </c>
      <c r="H6" s="13" t="s">
        <v>574</v>
      </c>
      <c r="I6" s="32"/>
      <c r="J6" s="32"/>
      <c r="K6" s="32"/>
    </row>
    <row r="7" spans="1:11" ht="33.75">
      <c r="A7" s="14" t="s">
        <v>282</v>
      </c>
      <c r="B7" s="14" t="s">
        <v>283</v>
      </c>
      <c r="C7" s="14" t="s">
        <v>284</v>
      </c>
      <c r="D7" s="15" t="s">
        <v>286</v>
      </c>
      <c r="E7" s="15" t="s">
        <v>575</v>
      </c>
      <c r="F7" s="15" t="s">
        <v>576</v>
      </c>
      <c r="G7" s="15" t="s">
        <v>577</v>
      </c>
      <c r="H7" s="15" t="s">
        <v>578</v>
      </c>
      <c r="I7" s="15" t="s">
        <v>579</v>
      </c>
      <c r="J7" s="15" t="s">
        <v>580</v>
      </c>
      <c r="K7" s="15" t="s">
        <v>581</v>
      </c>
    </row>
    <row r="8" spans="1:11" ht="33.75">
      <c r="A8" s="16" t="s">
        <v>742</v>
      </c>
      <c r="B8" s="16"/>
      <c r="C8" s="16"/>
      <c r="D8" s="17"/>
      <c r="E8" s="17"/>
      <c r="F8" s="17"/>
      <c r="G8" s="17"/>
      <c r="H8" s="17"/>
      <c r="I8" s="17"/>
      <c r="J8" s="17"/>
      <c r="K8" s="17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4" display="TOC" xr:uid="{00000000-0004-0000-1500-000000000000}"/>
  </hyperlinks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5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_dropDownSheet!$A$23:$B$23</xm:f>
          </x14:formula1>
          <xm:sqref>C8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M9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13" width="15" customWidth="1"/>
  </cols>
  <sheetData>
    <row r="1" spans="1:13" ht="15" customHeight="1">
      <c r="A1" s="11" t="s">
        <v>277</v>
      </c>
      <c r="B1" s="12" t="s">
        <v>240</v>
      </c>
    </row>
    <row r="2" spans="1:13" ht="15" customHeight="1"/>
    <row r="3" spans="1:13">
      <c r="A3" s="12"/>
      <c r="E3" s="32" t="s">
        <v>278</v>
      </c>
      <c r="F3" s="32"/>
      <c r="G3" s="32"/>
      <c r="H3" s="32"/>
      <c r="I3" s="32"/>
      <c r="J3" s="32"/>
      <c r="K3" s="32"/>
      <c r="L3" s="32"/>
      <c r="M3" s="32" t="s">
        <v>743</v>
      </c>
    </row>
    <row r="4" spans="1:13">
      <c r="E4" s="32" t="s">
        <v>594</v>
      </c>
      <c r="F4" s="32" t="s">
        <v>279</v>
      </c>
      <c r="G4" s="32"/>
      <c r="H4" s="32"/>
      <c r="I4" s="32"/>
      <c r="J4" s="32"/>
      <c r="K4" s="32"/>
      <c r="L4" s="32" t="s">
        <v>595</v>
      </c>
      <c r="M4" s="32"/>
    </row>
    <row r="5" spans="1:13">
      <c r="E5" s="32"/>
      <c r="F5" s="32" t="s">
        <v>280</v>
      </c>
      <c r="G5" s="32"/>
      <c r="H5" s="32" t="s">
        <v>567</v>
      </c>
      <c r="I5" s="32"/>
      <c r="J5" s="32" t="s">
        <v>597</v>
      </c>
      <c r="K5" s="32" t="s">
        <v>569</v>
      </c>
      <c r="L5" s="32"/>
      <c r="M5" s="32"/>
    </row>
    <row r="6" spans="1:13" ht="22.5">
      <c r="E6" s="32"/>
      <c r="F6" s="13" t="s">
        <v>740</v>
      </c>
      <c r="G6" s="13" t="s">
        <v>741</v>
      </c>
      <c r="H6" s="13" t="s">
        <v>573</v>
      </c>
      <c r="I6" s="13" t="s">
        <v>574</v>
      </c>
      <c r="J6" s="32"/>
      <c r="K6" s="32"/>
      <c r="L6" s="32"/>
      <c r="M6" s="32"/>
    </row>
    <row r="7" spans="1:13" ht="33.75">
      <c r="A7" s="14" t="s">
        <v>282</v>
      </c>
      <c r="B7" s="14" t="s">
        <v>283</v>
      </c>
      <c r="C7" s="14" t="s">
        <v>284</v>
      </c>
      <c r="D7" s="14" t="s">
        <v>285</v>
      </c>
      <c r="E7" s="15" t="s">
        <v>286</v>
      </c>
      <c r="F7" s="15" t="s">
        <v>575</v>
      </c>
      <c r="G7" s="15" t="s">
        <v>576</v>
      </c>
      <c r="H7" s="15" t="s">
        <v>577</v>
      </c>
      <c r="I7" s="15" t="s">
        <v>578</v>
      </c>
      <c r="J7" s="15" t="s">
        <v>579</v>
      </c>
      <c r="K7" s="15" t="s">
        <v>580</v>
      </c>
      <c r="L7" s="15" t="s">
        <v>581</v>
      </c>
      <c r="M7" s="15" t="s">
        <v>582</v>
      </c>
    </row>
    <row r="8" spans="1:13" ht="22.5">
      <c r="A8" s="16" t="s">
        <v>744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35" display="TOC" xr:uid="{00000000-0004-0000-1600-000000000000}"/>
  </hyperlinks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6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6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6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600-000003000000}">
          <x14:formula1>
            <xm:f>_dropDownSheet!$A$25:$D$25</xm:f>
          </x14:formula1>
          <xm:sqref>D8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K11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277</v>
      </c>
      <c r="B1" s="12" t="s">
        <v>243</v>
      </c>
    </row>
    <row r="2" spans="1:11" ht="15" customHeight="1"/>
    <row r="3" spans="1:11">
      <c r="A3" s="35"/>
      <c r="B3" s="35"/>
      <c r="C3" s="32" t="s">
        <v>278</v>
      </c>
      <c r="D3" s="32"/>
      <c r="E3" s="32"/>
      <c r="F3" s="32"/>
      <c r="G3" s="32"/>
      <c r="H3" s="32"/>
      <c r="I3" s="32"/>
      <c r="J3" s="32"/>
      <c r="K3" s="32" t="s">
        <v>743</v>
      </c>
    </row>
    <row r="4" spans="1:11">
      <c r="A4" s="35"/>
      <c r="B4" s="35"/>
      <c r="C4" s="32" t="s">
        <v>594</v>
      </c>
      <c r="D4" s="32" t="s">
        <v>279</v>
      </c>
      <c r="E4" s="32"/>
      <c r="F4" s="32"/>
      <c r="G4" s="32"/>
      <c r="H4" s="32"/>
      <c r="I4" s="32"/>
      <c r="J4" s="32" t="s">
        <v>595</v>
      </c>
      <c r="K4" s="32"/>
    </row>
    <row r="5" spans="1:11">
      <c r="A5" s="35"/>
      <c r="B5" s="35"/>
      <c r="C5" s="32"/>
      <c r="D5" s="32" t="s">
        <v>280</v>
      </c>
      <c r="E5" s="32"/>
      <c r="F5" s="32" t="s">
        <v>567</v>
      </c>
      <c r="G5" s="32"/>
      <c r="H5" s="32" t="s">
        <v>597</v>
      </c>
      <c r="I5" s="32" t="s">
        <v>569</v>
      </c>
      <c r="J5" s="32"/>
      <c r="K5" s="32"/>
    </row>
    <row r="6" spans="1:11" ht="22.5">
      <c r="A6" s="35"/>
      <c r="B6" s="35"/>
      <c r="C6" s="32"/>
      <c r="D6" s="13" t="s">
        <v>740</v>
      </c>
      <c r="E6" s="13" t="s">
        <v>741</v>
      </c>
      <c r="F6" s="13" t="s">
        <v>573</v>
      </c>
      <c r="G6" s="13" t="s">
        <v>574</v>
      </c>
      <c r="H6" s="32"/>
      <c r="I6" s="32"/>
      <c r="J6" s="32"/>
      <c r="K6" s="32"/>
    </row>
    <row r="7" spans="1:11">
      <c r="A7" s="35"/>
      <c r="B7" s="35"/>
      <c r="C7" s="15" t="s">
        <v>286</v>
      </c>
      <c r="D7" s="15" t="s">
        <v>575</v>
      </c>
      <c r="E7" s="15" t="s">
        <v>576</v>
      </c>
      <c r="F7" s="15" t="s">
        <v>577</v>
      </c>
      <c r="G7" s="15" t="s">
        <v>578</v>
      </c>
      <c r="H7" s="15" t="s">
        <v>579</v>
      </c>
      <c r="I7" s="15" t="s">
        <v>580</v>
      </c>
      <c r="J7" s="15" t="s">
        <v>581</v>
      </c>
      <c r="K7" s="15" t="s">
        <v>582</v>
      </c>
    </row>
    <row r="8" spans="1:11">
      <c r="A8" s="20" t="s">
        <v>746</v>
      </c>
      <c r="B8" s="15" t="s">
        <v>286</v>
      </c>
      <c r="C8" s="17"/>
      <c r="D8" s="17"/>
      <c r="E8" s="17"/>
      <c r="F8" s="17"/>
      <c r="G8" s="17"/>
      <c r="H8" s="17"/>
      <c r="I8" s="17"/>
      <c r="J8" s="17"/>
      <c r="K8" s="17"/>
    </row>
    <row r="9" spans="1:11">
      <c r="A9" s="20" t="s">
        <v>747</v>
      </c>
      <c r="B9" s="15" t="s">
        <v>575</v>
      </c>
      <c r="C9" s="19"/>
      <c r="D9" s="19"/>
      <c r="E9" s="19"/>
      <c r="F9" s="19"/>
      <c r="G9" s="19"/>
      <c r="H9" s="19"/>
      <c r="I9" s="19"/>
      <c r="J9" s="19"/>
      <c r="K9" s="19"/>
    </row>
    <row r="10" spans="1:11" ht="45">
      <c r="A10" s="20" t="s">
        <v>748</v>
      </c>
      <c r="B10" s="15" t="s">
        <v>576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6" display="TOC" xr:uid="{00000000-0004-0000-1700-000000000000}"/>
  </hyperlinks>
  <pageMargins left="0.7" right="0.7" top="0.75" bottom="0.75" header="0.3" footer="0.3"/>
  <pageSetup orientation="portrait" horizontalDpi="90" verticalDpi="9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M9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13" width="15" customWidth="1"/>
  </cols>
  <sheetData>
    <row r="1" spans="1:13" ht="15" customHeight="1">
      <c r="A1" s="11" t="s">
        <v>277</v>
      </c>
      <c r="B1" s="12" t="s">
        <v>246</v>
      </c>
    </row>
    <row r="2" spans="1:13" ht="15" customHeight="1"/>
    <row r="3" spans="1:13">
      <c r="A3" s="12"/>
      <c r="E3" s="32" t="s">
        <v>278</v>
      </c>
      <c r="F3" s="32"/>
      <c r="G3" s="32"/>
      <c r="H3" s="32"/>
      <c r="I3" s="32"/>
      <c r="J3" s="32"/>
      <c r="K3" s="32"/>
      <c r="L3" s="32"/>
      <c r="M3" s="32" t="s">
        <v>743</v>
      </c>
    </row>
    <row r="4" spans="1:13">
      <c r="E4" s="32" t="s">
        <v>594</v>
      </c>
      <c r="F4" s="32" t="s">
        <v>279</v>
      </c>
      <c r="G4" s="32"/>
      <c r="H4" s="32"/>
      <c r="I4" s="32"/>
      <c r="J4" s="32"/>
      <c r="K4" s="32"/>
      <c r="L4" s="32" t="s">
        <v>595</v>
      </c>
      <c r="M4" s="32"/>
    </row>
    <row r="5" spans="1:13">
      <c r="E5" s="32"/>
      <c r="F5" s="32" t="s">
        <v>280</v>
      </c>
      <c r="G5" s="32"/>
      <c r="H5" s="32" t="s">
        <v>567</v>
      </c>
      <c r="I5" s="32"/>
      <c r="J5" s="32" t="s">
        <v>597</v>
      </c>
      <c r="K5" s="32" t="s">
        <v>569</v>
      </c>
      <c r="L5" s="32"/>
      <c r="M5" s="32"/>
    </row>
    <row r="6" spans="1:13" ht="22.5">
      <c r="E6" s="32"/>
      <c r="F6" s="13" t="s">
        <v>740</v>
      </c>
      <c r="G6" s="13" t="s">
        <v>741</v>
      </c>
      <c r="H6" s="13" t="s">
        <v>573</v>
      </c>
      <c r="I6" s="13" t="s">
        <v>574</v>
      </c>
      <c r="J6" s="32"/>
      <c r="K6" s="32"/>
      <c r="L6" s="32"/>
      <c r="M6" s="32"/>
    </row>
    <row r="7" spans="1:13" ht="33.75">
      <c r="A7" s="14" t="s">
        <v>282</v>
      </c>
      <c r="B7" s="14" t="s">
        <v>283</v>
      </c>
      <c r="C7" s="14" t="s">
        <v>284</v>
      </c>
      <c r="D7" s="14" t="s">
        <v>285</v>
      </c>
      <c r="E7" s="15" t="s">
        <v>286</v>
      </c>
      <c r="F7" s="15" t="s">
        <v>575</v>
      </c>
      <c r="G7" s="15" t="s">
        <v>576</v>
      </c>
      <c r="H7" s="15" t="s">
        <v>577</v>
      </c>
      <c r="I7" s="15" t="s">
        <v>578</v>
      </c>
      <c r="J7" s="15" t="s">
        <v>579</v>
      </c>
      <c r="K7" s="15" t="s">
        <v>580</v>
      </c>
      <c r="L7" s="15" t="s">
        <v>581</v>
      </c>
      <c r="M7" s="15" t="s">
        <v>582</v>
      </c>
    </row>
    <row r="8" spans="1:13" ht="33.75">
      <c r="A8" s="16" t="s">
        <v>749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37" display="TOC" xr:uid="{00000000-0004-0000-1800-000000000000}"/>
  </hyperlinks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800-000000000000}">
          <x14:formula1>
            <xm:f>_dropDownSheet!$A$26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8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800-000003000000}">
          <x14:formula1>
            <xm:f>_dropDownSheet!$A$25:$D$25</xm:f>
          </x14:formula1>
          <xm:sqref>D8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K9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277</v>
      </c>
      <c r="B1" s="12" t="s">
        <v>249</v>
      </c>
    </row>
    <row r="2" spans="1:11" ht="15" customHeight="1"/>
    <row r="3" spans="1:11">
      <c r="A3" s="35"/>
      <c r="B3" s="35"/>
      <c r="C3" s="32" t="s">
        <v>278</v>
      </c>
      <c r="D3" s="32"/>
      <c r="E3" s="32"/>
      <c r="F3" s="32"/>
      <c r="G3" s="32"/>
      <c r="H3" s="32"/>
      <c r="I3" s="32"/>
      <c r="J3" s="32"/>
      <c r="K3" s="32" t="s">
        <v>743</v>
      </c>
    </row>
    <row r="4" spans="1:11">
      <c r="A4" s="35"/>
      <c r="B4" s="35"/>
      <c r="C4" s="32" t="s">
        <v>594</v>
      </c>
      <c r="D4" s="32" t="s">
        <v>279</v>
      </c>
      <c r="E4" s="32"/>
      <c r="F4" s="32"/>
      <c r="G4" s="32"/>
      <c r="H4" s="32"/>
      <c r="I4" s="32"/>
      <c r="J4" s="32" t="s">
        <v>595</v>
      </c>
      <c r="K4" s="32"/>
    </row>
    <row r="5" spans="1:11">
      <c r="A5" s="35"/>
      <c r="B5" s="35"/>
      <c r="C5" s="32"/>
      <c r="D5" s="32" t="s">
        <v>280</v>
      </c>
      <c r="E5" s="32"/>
      <c r="F5" s="32" t="s">
        <v>567</v>
      </c>
      <c r="G5" s="32"/>
      <c r="H5" s="32" t="s">
        <v>597</v>
      </c>
      <c r="I5" s="32" t="s">
        <v>569</v>
      </c>
      <c r="J5" s="32"/>
      <c r="K5" s="32"/>
    </row>
    <row r="6" spans="1:11" ht="22.5">
      <c r="A6" s="35"/>
      <c r="B6" s="35"/>
      <c r="C6" s="32"/>
      <c r="D6" s="13" t="s">
        <v>740</v>
      </c>
      <c r="E6" s="13" t="s">
        <v>741</v>
      </c>
      <c r="F6" s="13" t="s">
        <v>573</v>
      </c>
      <c r="G6" s="13" t="s">
        <v>574</v>
      </c>
      <c r="H6" s="32"/>
      <c r="I6" s="32"/>
      <c r="J6" s="32"/>
      <c r="K6" s="32"/>
    </row>
    <row r="7" spans="1:11">
      <c r="A7" s="35"/>
      <c r="B7" s="35"/>
      <c r="C7" s="15" t="s">
        <v>286</v>
      </c>
      <c r="D7" s="15" t="s">
        <v>575</v>
      </c>
      <c r="E7" s="15" t="s">
        <v>576</v>
      </c>
      <c r="F7" s="15" t="s">
        <v>577</v>
      </c>
      <c r="G7" s="15" t="s">
        <v>578</v>
      </c>
      <c r="H7" s="15" t="s">
        <v>579</v>
      </c>
      <c r="I7" s="15" t="s">
        <v>580</v>
      </c>
      <c r="J7" s="15" t="s">
        <v>581</v>
      </c>
      <c r="K7" s="15" t="s">
        <v>582</v>
      </c>
    </row>
    <row r="8" spans="1:11" ht="45">
      <c r="A8" s="20" t="s">
        <v>750</v>
      </c>
      <c r="B8" s="15" t="s">
        <v>286</v>
      </c>
      <c r="C8" s="17"/>
      <c r="D8" s="17"/>
      <c r="E8" s="17"/>
      <c r="F8" s="17"/>
      <c r="G8" s="17"/>
      <c r="H8" s="17"/>
      <c r="I8" s="17"/>
      <c r="J8" s="17"/>
      <c r="K8" s="17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8" display="TOC" xr:uid="{00000000-0004-0000-1900-000000000000}"/>
  </hyperlinks>
  <pageMargins left="0.7" right="0.7" top="0.75" bottom="0.75" header="0.3" footer="0.3"/>
  <pageSetup orientation="portrait" horizontalDpi="90" verticalDpi="9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J8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10" width="15" customWidth="1"/>
  </cols>
  <sheetData>
    <row r="1" spans="1:10" ht="15" customHeight="1">
      <c r="A1" s="11" t="s">
        <v>277</v>
      </c>
      <c r="B1" s="12" t="s">
        <v>252</v>
      </c>
    </row>
    <row r="2" spans="1:10" ht="15" customHeight="1"/>
    <row r="3" spans="1:10">
      <c r="A3" s="12"/>
      <c r="D3" s="32" t="s">
        <v>594</v>
      </c>
      <c r="E3" s="32" t="s">
        <v>279</v>
      </c>
      <c r="F3" s="32"/>
      <c r="G3" s="32"/>
      <c r="H3" s="32"/>
      <c r="I3" s="32"/>
      <c r="J3" s="32" t="s">
        <v>595</v>
      </c>
    </row>
    <row r="4" spans="1:10">
      <c r="D4" s="32"/>
      <c r="E4" s="32" t="s">
        <v>280</v>
      </c>
      <c r="F4" s="32"/>
      <c r="G4" s="32" t="s">
        <v>596</v>
      </c>
      <c r="H4" s="32" t="s">
        <v>597</v>
      </c>
      <c r="I4" s="32" t="s">
        <v>569</v>
      </c>
      <c r="J4" s="32"/>
    </row>
    <row r="5" spans="1:10">
      <c r="D5" s="32"/>
      <c r="E5" s="13" t="s">
        <v>604</v>
      </c>
      <c r="F5" s="13" t="s">
        <v>605</v>
      </c>
      <c r="G5" s="32"/>
      <c r="H5" s="32"/>
      <c r="I5" s="32"/>
      <c r="J5" s="32"/>
    </row>
    <row r="6" spans="1:10" ht="33.75">
      <c r="A6" s="14" t="s">
        <v>282</v>
      </c>
      <c r="B6" s="14" t="s">
        <v>283</v>
      </c>
      <c r="C6" s="14" t="s">
        <v>284</v>
      </c>
      <c r="D6" s="15" t="s">
        <v>286</v>
      </c>
      <c r="E6" s="15" t="s">
        <v>575</v>
      </c>
      <c r="F6" s="15" t="s">
        <v>576</v>
      </c>
      <c r="G6" s="15" t="s">
        <v>577</v>
      </c>
      <c r="H6" s="15" t="s">
        <v>578</v>
      </c>
      <c r="I6" s="15" t="s">
        <v>579</v>
      </c>
      <c r="J6" s="15" t="s">
        <v>580</v>
      </c>
    </row>
    <row r="7" spans="1:10">
      <c r="A7" s="16"/>
      <c r="B7" s="16"/>
      <c r="C7" s="16"/>
      <c r="D7" s="19"/>
      <c r="E7" s="19"/>
      <c r="F7" s="19"/>
      <c r="G7" s="19"/>
      <c r="H7" s="19"/>
      <c r="I7" s="19"/>
      <c r="J7" s="19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39" display="TOC" xr:uid="{00000000-0004-0000-1A00-000000000000}"/>
  </hyperlinks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A00-000000000000}">
          <x14:formula1>
            <xm:f>_dropDownSheet!$A$27:$B$27</xm:f>
          </x14:formula1>
          <xm:sqref>A7</xm:sqref>
        </x14:dataValidation>
        <x14:dataValidation type="list" allowBlank="1" showInputMessage="1" showErrorMessage="1" xr:uid="{00000000-0002-0000-1A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1A00-000002000000}">
          <x14:formula1>
            <xm:f>_dropDownSheet!$A$10:$N$10</xm:f>
          </x14:formula1>
          <xm:sqref>C7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J8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10" width="15" customWidth="1"/>
  </cols>
  <sheetData>
    <row r="1" spans="1:10" ht="15" customHeight="1">
      <c r="A1" s="11" t="s">
        <v>277</v>
      </c>
      <c r="B1" s="12" t="s">
        <v>255</v>
      </c>
    </row>
    <row r="2" spans="1:10" ht="15" customHeight="1"/>
    <row r="3" spans="1:10">
      <c r="A3" s="12"/>
      <c r="D3" s="32" t="s">
        <v>594</v>
      </c>
      <c r="E3" s="32" t="s">
        <v>279</v>
      </c>
      <c r="F3" s="32"/>
      <c r="G3" s="32"/>
      <c r="H3" s="32"/>
      <c r="I3" s="32"/>
      <c r="J3" s="32" t="s">
        <v>595</v>
      </c>
    </row>
    <row r="4" spans="1:10">
      <c r="D4" s="32"/>
      <c r="E4" s="32" t="s">
        <v>280</v>
      </c>
      <c r="F4" s="32"/>
      <c r="G4" s="32" t="s">
        <v>596</v>
      </c>
      <c r="H4" s="32" t="s">
        <v>597</v>
      </c>
      <c r="I4" s="32" t="s">
        <v>569</v>
      </c>
      <c r="J4" s="32"/>
    </row>
    <row r="5" spans="1:10">
      <c r="D5" s="32"/>
      <c r="E5" s="13" t="s">
        <v>604</v>
      </c>
      <c r="F5" s="13" t="s">
        <v>605</v>
      </c>
      <c r="G5" s="32"/>
      <c r="H5" s="32"/>
      <c r="I5" s="32"/>
      <c r="J5" s="32"/>
    </row>
    <row r="6" spans="1:10" ht="33.75">
      <c r="A6" s="14" t="s">
        <v>282</v>
      </c>
      <c r="B6" s="14" t="s">
        <v>283</v>
      </c>
      <c r="C6" s="14" t="s">
        <v>284</v>
      </c>
      <c r="D6" s="15" t="s">
        <v>286</v>
      </c>
      <c r="E6" s="15" t="s">
        <v>575</v>
      </c>
      <c r="F6" s="15" t="s">
        <v>576</v>
      </c>
      <c r="G6" s="15" t="s">
        <v>577</v>
      </c>
      <c r="H6" s="15" t="s">
        <v>578</v>
      </c>
      <c r="I6" s="15" t="s">
        <v>579</v>
      </c>
      <c r="J6" s="15" t="s">
        <v>580</v>
      </c>
    </row>
    <row r="7" spans="1:10">
      <c r="A7" s="16"/>
      <c r="B7" s="16"/>
      <c r="C7" s="16"/>
      <c r="D7" s="19"/>
      <c r="E7" s="19"/>
      <c r="F7" s="19"/>
      <c r="G7" s="19"/>
      <c r="H7" s="19"/>
      <c r="I7" s="19"/>
      <c r="J7" s="19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40" display="TOC" xr:uid="{00000000-0004-0000-1B00-000000000000}"/>
  </hyperlinks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B00-000000000000}">
          <x14:formula1>
            <xm:f>_dropDownSheet!$A$28:$B$28</xm:f>
          </x14:formula1>
          <xm:sqref>A7</xm:sqref>
        </x14:dataValidation>
        <x14:dataValidation type="list" allowBlank="1" showInputMessage="1" showErrorMessage="1" xr:uid="{00000000-0002-0000-1B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1B00-000002000000}">
          <x14:formula1>
            <xm:f>_dropDownSheet!$A$10:$N$10</xm:f>
          </x14:formula1>
          <xm:sqref>C7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R9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18" width="15" customWidth="1"/>
  </cols>
  <sheetData>
    <row r="1" spans="1:18" ht="15" customHeight="1">
      <c r="A1" s="11" t="s">
        <v>277</v>
      </c>
      <c r="B1" s="12" t="s">
        <v>258</v>
      </c>
    </row>
    <row r="2" spans="1:18" ht="15" customHeight="1"/>
    <row r="3" spans="1:18">
      <c r="A3" s="12"/>
      <c r="F3" s="32" t="s">
        <v>278</v>
      </c>
      <c r="G3" s="32"/>
      <c r="H3" s="32"/>
      <c r="I3" s="32"/>
      <c r="J3" s="32"/>
      <c r="K3" s="32"/>
      <c r="L3" s="32"/>
      <c r="M3" s="32"/>
      <c r="N3" s="32" t="s">
        <v>719</v>
      </c>
      <c r="O3" s="32"/>
      <c r="P3" s="32"/>
      <c r="Q3" s="32"/>
      <c r="R3" s="32"/>
    </row>
    <row r="4" spans="1:18">
      <c r="F4" s="32" t="s">
        <v>720</v>
      </c>
      <c r="G4" s="32" t="s">
        <v>279</v>
      </c>
      <c r="H4" s="32"/>
      <c r="I4" s="32"/>
      <c r="J4" s="32"/>
      <c r="K4" s="32"/>
      <c r="L4" s="32"/>
      <c r="M4" s="32" t="s">
        <v>721</v>
      </c>
      <c r="N4" s="32" t="s">
        <v>722</v>
      </c>
      <c r="O4" s="32" t="s">
        <v>279</v>
      </c>
      <c r="P4" s="32"/>
      <c r="Q4" s="32"/>
      <c r="R4" s="32" t="s">
        <v>723</v>
      </c>
    </row>
    <row r="5" spans="1:18">
      <c r="F5" s="32"/>
      <c r="G5" s="32" t="s">
        <v>280</v>
      </c>
      <c r="H5" s="32"/>
      <c r="I5" s="32" t="s">
        <v>567</v>
      </c>
      <c r="J5" s="32"/>
      <c r="K5" s="32" t="s">
        <v>597</v>
      </c>
      <c r="L5" s="32" t="s">
        <v>569</v>
      </c>
      <c r="M5" s="32"/>
      <c r="N5" s="32"/>
      <c r="O5" s="32" t="s">
        <v>727</v>
      </c>
      <c r="P5" s="32" t="s">
        <v>728</v>
      </c>
      <c r="Q5" s="32" t="s">
        <v>726</v>
      </c>
      <c r="R5" s="32"/>
    </row>
    <row r="6" spans="1:18" ht="22.5">
      <c r="F6" s="32"/>
      <c r="G6" s="13" t="s">
        <v>740</v>
      </c>
      <c r="H6" s="13" t="s">
        <v>741</v>
      </c>
      <c r="I6" s="13" t="s">
        <v>573</v>
      </c>
      <c r="J6" s="13" t="s">
        <v>574</v>
      </c>
      <c r="K6" s="32"/>
      <c r="L6" s="32"/>
      <c r="M6" s="32"/>
      <c r="N6" s="32"/>
      <c r="O6" s="32"/>
      <c r="P6" s="32"/>
      <c r="Q6" s="32"/>
      <c r="R6" s="32"/>
    </row>
    <row r="7" spans="1:18" ht="33.75">
      <c r="A7" s="14" t="s">
        <v>282</v>
      </c>
      <c r="B7" s="14" t="s">
        <v>283</v>
      </c>
      <c r="C7" s="14" t="s">
        <v>284</v>
      </c>
      <c r="D7" s="14" t="s">
        <v>285</v>
      </c>
      <c r="E7" s="14" t="s">
        <v>731</v>
      </c>
      <c r="F7" s="15" t="s">
        <v>286</v>
      </c>
      <c r="G7" s="15" t="s">
        <v>575</v>
      </c>
      <c r="H7" s="15" t="s">
        <v>576</v>
      </c>
      <c r="I7" s="15" t="s">
        <v>577</v>
      </c>
      <c r="J7" s="15" t="s">
        <v>578</v>
      </c>
      <c r="K7" s="15" t="s">
        <v>579</v>
      </c>
      <c r="L7" s="15" t="s">
        <v>580</v>
      </c>
      <c r="M7" s="15" t="s">
        <v>581</v>
      </c>
      <c r="N7" s="15" t="s">
        <v>582</v>
      </c>
      <c r="O7" s="15" t="s">
        <v>583</v>
      </c>
      <c r="P7" s="15" t="s">
        <v>584</v>
      </c>
      <c r="Q7" s="15" t="s">
        <v>641</v>
      </c>
      <c r="R7" s="15" t="s">
        <v>644</v>
      </c>
    </row>
    <row r="8" spans="1:18" ht="22.5">
      <c r="A8" s="16" t="s">
        <v>755</v>
      </c>
      <c r="B8" s="16"/>
      <c r="C8" s="16"/>
      <c r="D8" s="16"/>
      <c r="E8" s="16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1" display="TOC" xr:uid="{00000000-0004-0000-1C00-000000000000}"/>
  </hyperlinks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C00-000000000000}">
          <x14:formula1>
            <xm:f>_dropDownSheet!$A$29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C00-000003000000}">
          <x14:formula1>
            <xm:f>_dropDownSheet!$A$25:$D$25</xm:f>
          </x14:formula1>
          <xm:sqref>D8</xm:sqref>
        </x14:dataValidation>
        <x14:dataValidation type="list" allowBlank="1" showInputMessage="1" showErrorMessage="1" xr:uid="{00000000-0002-0000-1C00-000004000000}">
          <x14:formula1>
            <xm:f>_dropDownSheet!$A$30:$D$30</xm:f>
          </x14:formula1>
          <xm:sqref>E8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K9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2" width="10" customWidth="1"/>
    <col min="3" max="11" width="15" customWidth="1"/>
  </cols>
  <sheetData>
    <row r="1" spans="1:11" ht="15" customHeight="1">
      <c r="A1" s="11" t="s">
        <v>277</v>
      </c>
      <c r="B1" s="12" t="s">
        <v>261</v>
      </c>
    </row>
    <row r="2" spans="1:11" ht="15" customHeight="1"/>
    <row r="3" spans="1:11">
      <c r="A3" s="35"/>
      <c r="B3" s="35"/>
      <c r="C3" s="32" t="s">
        <v>278</v>
      </c>
      <c r="D3" s="32"/>
      <c r="E3" s="32"/>
      <c r="F3" s="32"/>
      <c r="G3" s="32"/>
      <c r="H3" s="32"/>
      <c r="I3" s="32"/>
      <c r="J3" s="32"/>
      <c r="K3" s="32" t="s">
        <v>743</v>
      </c>
    </row>
    <row r="4" spans="1:11">
      <c r="A4" s="35"/>
      <c r="B4" s="35"/>
      <c r="C4" s="32" t="s">
        <v>594</v>
      </c>
      <c r="D4" s="32" t="s">
        <v>279</v>
      </c>
      <c r="E4" s="32"/>
      <c r="F4" s="32"/>
      <c r="G4" s="32"/>
      <c r="H4" s="32"/>
      <c r="I4" s="32"/>
      <c r="J4" s="32" t="s">
        <v>595</v>
      </c>
      <c r="K4" s="32"/>
    </row>
    <row r="5" spans="1:11">
      <c r="A5" s="35"/>
      <c r="B5" s="35"/>
      <c r="C5" s="32"/>
      <c r="D5" s="32" t="s">
        <v>280</v>
      </c>
      <c r="E5" s="32"/>
      <c r="F5" s="32" t="s">
        <v>567</v>
      </c>
      <c r="G5" s="32"/>
      <c r="H5" s="32" t="s">
        <v>597</v>
      </c>
      <c r="I5" s="32" t="s">
        <v>569</v>
      </c>
      <c r="J5" s="32"/>
      <c r="K5" s="32"/>
    </row>
    <row r="6" spans="1:11" ht="22.5">
      <c r="A6" s="35"/>
      <c r="B6" s="35"/>
      <c r="C6" s="32"/>
      <c r="D6" s="13" t="s">
        <v>740</v>
      </c>
      <c r="E6" s="13" t="s">
        <v>741</v>
      </c>
      <c r="F6" s="13" t="s">
        <v>573</v>
      </c>
      <c r="G6" s="13" t="s">
        <v>574</v>
      </c>
      <c r="H6" s="32"/>
      <c r="I6" s="32"/>
      <c r="J6" s="32"/>
      <c r="K6" s="32"/>
    </row>
    <row r="7" spans="1:11">
      <c r="A7" s="35"/>
      <c r="B7" s="35"/>
      <c r="C7" s="15" t="s">
        <v>286</v>
      </c>
      <c r="D7" s="15" t="s">
        <v>575</v>
      </c>
      <c r="E7" s="15" t="s">
        <v>576</v>
      </c>
      <c r="F7" s="15" t="s">
        <v>577</v>
      </c>
      <c r="G7" s="15" t="s">
        <v>578</v>
      </c>
      <c r="H7" s="15" t="s">
        <v>579</v>
      </c>
      <c r="I7" s="15" t="s">
        <v>580</v>
      </c>
      <c r="J7" s="15" t="s">
        <v>581</v>
      </c>
      <c r="K7" s="15" t="s">
        <v>582</v>
      </c>
    </row>
    <row r="8" spans="1:11" ht="22.5">
      <c r="A8" s="20" t="s">
        <v>757</v>
      </c>
      <c r="B8" s="15" t="s">
        <v>286</v>
      </c>
      <c r="C8" s="17"/>
      <c r="D8" s="17"/>
      <c r="E8" s="17"/>
      <c r="F8" s="17"/>
      <c r="G8" s="17"/>
      <c r="H8" s="17"/>
      <c r="I8" s="17"/>
      <c r="J8" s="17"/>
      <c r="K8" s="17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2" display="TOC" xr:uid="{00000000-0004-0000-1D00-000000000000}"/>
  </hyperlinks>
  <pageMargins left="0.7" right="0.7" top="0.75" bottom="0.75" header="0.3" footer="0.3"/>
  <pageSetup orientation="portrait" horizontalDpi="90" verticalDpi="9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M9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13" width="15" customWidth="1"/>
  </cols>
  <sheetData>
    <row r="1" spans="1:13" ht="15" customHeight="1">
      <c r="A1" s="11" t="s">
        <v>277</v>
      </c>
      <c r="B1" s="12" t="s">
        <v>264</v>
      </c>
    </row>
    <row r="2" spans="1:13" ht="15" customHeight="1"/>
    <row r="3" spans="1:13">
      <c r="A3" s="12"/>
      <c r="E3" s="32" t="s">
        <v>589</v>
      </c>
      <c r="F3" s="32"/>
      <c r="G3" s="32"/>
      <c r="H3" s="32"/>
      <c r="I3" s="32"/>
      <c r="J3" s="32"/>
      <c r="K3" s="32"/>
      <c r="L3" s="32"/>
      <c r="M3" s="32" t="s">
        <v>743</v>
      </c>
    </row>
    <row r="4" spans="1:13">
      <c r="E4" s="32" t="s">
        <v>594</v>
      </c>
      <c r="F4" s="32" t="s">
        <v>279</v>
      </c>
      <c r="G4" s="32"/>
      <c r="H4" s="32"/>
      <c r="I4" s="32"/>
      <c r="J4" s="32"/>
      <c r="K4" s="32"/>
      <c r="L4" s="32" t="s">
        <v>595</v>
      </c>
      <c r="M4" s="32"/>
    </row>
    <row r="5" spans="1:13">
      <c r="E5" s="32"/>
      <c r="F5" s="32" t="s">
        <v>280</v>
      </c>
      <c r="G5" s="32"/>
      <c r="H5" s="32" t="s">
        <v>567</v>
      </c>
      <c r="I5" s="32"/>
      <c r="J5" s="32" t="s">
        <v>597</v>
      </c>
      <c r="K5" s="32" t="s">
        <v>569</v>
      </c>
      <c r="L5" s="32"/>
      <c r="M5" s="32"/>
    </row>
    <row r="6" spans="1:13" ht="33.75">
      <c r="E6" s="32"/>
      <c r="F6" s="13" t="s">
        <v>758</v>
      </c>
      <c r="G6" s="13" t="s">
        <v>759</v>
      </c>
      <c r="H6" s="13" t="s">
        <v>573</v>
      </c>
      <c r="I6" s="13" t="s">
        <v>574</v>
      </c>
      <c r="J6" s="32"/>
      <c r="K6" s="32"/>
      <c r="L6" s="32"/>
      <c r="M6" s="32"/>
    </row>
    <row r="7" spans="1:13" ht="33.75">
      <c r="A7" s="14" t="s">
        <v>282</v>
      </c>
      <c r="B7" s="14" t="s">
        <v>283</v>
      </c>
      <c r="C7" s="14" t="s">
        <v>284</v>
      </c>
      <c r="D7" s="14" t="s">
        <v>285</v>
      </c>
      <c r="E7" s="15" t="s">
        <v>286</v>
      </c>
      <c r="F7" s="15" t="s">
        <v>575</v>
      </c>
      <c r="G7" s="15" t="s">
        <v>576</v>
      </c>
      <c r="H7" s="15" t="s">
        <v>577</v>
      </c>
      <c r="I7" s="15" t="s">
        <v>578</v>
      </c>
      <c r="J7" s="15" t="s">
        <v>579</v>
      </c>
      <c r="K7" s="15" t="s">
        <v>580</v>
      </c>
      <c r="L7" s="15" t="s">
        <v>581</v>
      </c>
      <c r="M7" s="15" t="s">
        <v>582</v>
      </c>
    </row>
    <row r="8" spans="1:13" ht="22.5">
      <c r="A8" s="16" t="s">
        <v>744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3" display="TOC" xr:uid="{00000000-0004-0000-1E00-000000000000}"/>
  </hyperlinks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E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E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E00-000003000000}">
          <x14:formula1>
            <xm:f>_dropDownSheet!$A$25:$D$25</xm:f>
          </x14:formula1>
          <xm:sqref>D8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M9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13" width="15" customWidth="1"/>
  </cols>
  <sheetData>
    <row r="1" spans="1:13" ht="15" customHeight="1">
      <c r="A1" s="11" t="s">
        <v>277</v>
      </c>
      <c r="B1" s="12" t="s">
        <v>267</v>
      </c>
    </row>
    <row r="2" spans="1:13" ht="15" customHeight="1"/>
    <row r="3" spans="1:13">
      <c r="A3" s="12"/>
      <c r="E3" s="32" t="s">
        <v>589</v>
      </c>
      <c r="F3" s="32"/>
      <c r="G3" s="32"/>
      <c r="H3" s="32"/>
      <c r="I3" s="32"/>
      <c r="J3" s="32"/>
      <c r="K3" s="32"/>
      <c r="L3" s="32"/>
      <c r="M3" s="32" t="s">
        <v>743</v>
      </c>
    </row>
    <row r="4" spans="1:13">
      <c r="E4" s="32" t="s">
        <v>594</v>
      </c>
      <c r="F4" s="32" t="s">
        <v>279</v>
      </c>
      <c r="G4" s="32"/>
      <c r="H4" s="32"/>
      <c r="I4" s="32"/>
      <c r="J4" s="32"/>
      <c r="K4" s="32"/>
      <c r="L4" s="32" t="s">
        <v>595</v>
      </c>
      <c r="M4" s="32"/>
    </row>
    <row r="5" spans="1:13">
      <c r="E5" s="32"/>
      <c r="F5" s="32" t="s">
        <v>280</v>
      </c>
      <c r="G5" s="32"/>
      <c r="H5" s="32" t="s">
        <v>567</v>
      </c>
      <c r="I5" s="32"/>
      <c r="J5" s="32" t="s">
        <v>597</v>
      </c>
      <c r="K5" s="32" t="s">
        <v>569</v>
      </c>
      <c r="L5" s="32"/>
      <c r="M5" s="32"/>
    </row>
    <row r="6" spans="1:13" ht="33.75">
      <c r="E6" s="32"/>
      <c r="F6" s="13" t="s">
        <v>758</v>
      </c>
      <c r="G6" s="13" t="s">
        <v>759</v>
      </c>
      <c r="H6" s="13" t="s">
        <v>573</v>
      </c>
      <c r="I6" s="13" t="s">
        <v>574</v>
      </c>
      <c r="J6" s="32"/>
      <c r="K6" s="32"/>
      <c r="L6" s="32"/>
      <c r="M6" s="32"/>
    </row>
    <row r="7" spans="1:13" ht="33.75">
      <c r="A7" s="14" t="s">
        <v>282</v>
      </c>
      <c r="B7" s="14" t="s">
        <v>283</v>
      </c>
      <c r="C7" s="14" t="s">
        <v>284</v>
      </c>
      <c r="D7" s="14" t="s">
        <v>285</v>
      </c>
      <c r="E7" s="15" t="s">
        <v>286</v>
      </c>
      <c r="F7" s="15" t="s">
        <v>575</v>
      </c>
      <c r="G7" s="15" t="s">
        <v>576</v>
      </c>
      <c r="H7" s="15" t="s">
        <v>577</v>
      </c>
      <c r="I7" s="15" t="s">
        <v>578</v>
      </c>
      <c r="J7" s="15" t="s">
        <v>579</v>
      </c>
      <c r="K7" s="15" t="s">
        <v>580</v>
      </c>
      <c r="L7" s="15" t="s">
        <v>581</v>
      </c>
      <c r="M7" s="15" t="s">
        <v>582</v>
      </c>
    </row>
    <row r="8" spans="1:13" ht="33.75">
      <c r="A8" s="16" t="s">
        <v>749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4" display="TOC" xr:uid="{00000000-0004-0000-1F00-000000000000}"/>
  </hyperlinks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F00-000000000000}">
          <x14:formula1>
            <xm:f>_dropDownSheet!$A$26</xm:f>
          </x14:formula1>
          <xm:sqref>A8</xm:sqref>
        </x14:dataValidation>
        <x14:dataValidation type="list" allowBlank="1" showInputMessage="1" showErrorMessage="1" xr:uid="{00000000-0002-0000-1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F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F00-000003000000}">
          <x14:formula1>
            <xm:f>_dropDownSheet!$A$25:$D$25</xm:f>
          </x14:formula1>
          <xm:sqref>D8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J8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10" width="15" customWidth="1"/>
  </cols>
  <sheetData>
    <row r="1" spans="1:10" ht="15" customHeight="1">
      <c r="A1" s="11" t="s">
        <v>277</v>
      </c>
      <c r="B1" s="12" t="s">
        <v>270</v>
      </c>
    </row>
    <row r="2" spans="1:10" ht="15" customHeight="1"/>
    <row r="3" spans="1:10">
      <c r="A3" s="12"/>
      <c r="D3" s="32" t="s">
        <v>594</v>
      </c>
      <c r="E3" s="32" t="s">
        <v>279</v>
      </c>
      <c r="F3" s="32"/>
      <c r="G3" s="32"/>
      <c r="H3" s="32"/>
      <c r="I3" s="32"/>
      <c r="J3" s="32" t="s">
        <v>595</v>
      </c>
    </row>
    <row r="4" spans="1:10">
      <c r="D4" s="32"/>
      <c r="E4" s="32" t="s">
        <v>280</v>
      </c>
      <c r="F4" s="32"/>
      <c r="G4" s="32" t="s">
        <v>596</v>
      </c>
      <c r="H4" s="32" t="s">
        <v>597</v>
      </c>
      <c r="I4" s="32" t="s">
        <v>569</v>
      </c>
      <c r="J4" s="32"/>
    </row>
    <row r="5" spans="1:10">
      <c r="D5" s="32"/>
      <c r="E5" s="13" t="s">
        <v>604</v>
      </c>
      <c r="F5" s="13" t="s">
        <v>605</v>
      </c>
      <c r="G5" s="32"/>
      <c r="H5" s="32"/>
      <c r="I5" s="32"/>
      <c r="J5" s="32"/>
    </row>
    <row r="6" spans="1:10" ht="33.75">
      <c r="A6" s="14" t="s">
        <v>282</v>
      </c>
      <c r="B6" s="14" t="s">
        <v>283</v>
      </c>
      <c r="C6" s="14" t="s">
        <v>284</v>
      </c>
      <c r="D6" s="15" t="s">
        <v>286</v>
      </c>
      <c r="E6" s="15" t="s">
        <v>575</v>
      </c>
      <c r="F6" s="15" t="s">
        <v>576</v>
      </c>
      <c r="G6" s="15" t="s">
        <v>577</v>
      </c>
      <c r="H6" s="15" t="s">
        <v>578</v>
      </c>
      <c r="I6" s="15" t="s">
        <v>579</v>
      </c>
      <c r="J6" s="15" t="s">
        <v>580</v>
      </c>
    </row>
    <row r="7" spans="1:10">
      <c r="A7" s="16"/>
      <c r="B7" s="16"/>
      <c r="C7" s="16"/>
      <c r="D7" s="19"/>
      <c r="E7" s="19"/>
      <c r="F7" s="19"/>
      <c r="G7" s="19"/>
      <c r="H7" s="19"/>
      <c r="I7" s="19"/>
      <c r="J7" s="19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45" display="TOC" xr:uid="{00000000-0004-0000-2000-000000000000}"/>
  </hyperlinks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000-000000000000}">
          <x14:formula1>
            <xm:f>_dropDownSheet!$A$27:$B$27</xm:f>
          </x14:formula1>
          <xm:sqref>A7</xm:sqref>
        </x14:dataValidation>
        <x14:dataValidation type="list" allowBlank="1" showInputMessage="1" showErrorMessage="1" xr:uid="{00000000-0002-0000-20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2000-000002000000}">
          <x14:formula1>
            <xm:f>_dropDownSheet!$A$10:$N$10</xm:f>
          </x14:formula1>
          <xm:sqref>C7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J8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10" width="15" customWidth="1"/>
  </cols>
  <sheetData>
    <row r="1" spans="1:10" ht="15" customHeight="1">
      <c r="A1" s="11" t="s">
        <v>277</v>
      </c>
      <c r="B1" s="12" t="s">
        <v>273</v>
      </c>
    </row>
    <row r="2" spans="1:10" ht="15" customHeight="1"/>
    <row r="3" spans="1:10">
      <c r="A3" s="12"/>
      <c r="D3" s="32" t="s">
        <v>594</v>
      </c>
      <c r="E3" s="32" t="s">
        <v>279</v>
      </c>
      <c r="F3" s="32"/>
      <c r="G3" s="32"/>
      <c r="H3" s="32"/>
      <c r="I3" s="32"/>
      <c r="J3" s="32" t="s">
        <v>595</v>
      </c>
    </row>
    <row r="4" spans="1:10">
      <c r="D4" s="32"/>
      <c r="E4" s="32" t="s">
        <v>280</v>
      </c>
      <c r="F4" s="32"/>
      <c r="G4" s="32" t="s">
        <v>596</v>
      </c>
      <c r="H4" s="32" t="s">
        <v>597</v>
      </c>
      <c r="I4" s="32" t="s">
        <v>569</v>
      </c>
      <c r="J4" s="32"/>
    </row>
    <row r="5" spans="1:10">
      <c r="D5" s="32"/>
      <c r="E5" s="13" t="s">
        <v>604</v>
      </c>
      <c r="F5" s="13" t="s">
        <v>605</v>
      </c>
      <c r="G5" s="32"/>
      <c r="H5" s="32"/>
      <c r="I5" s="32"/>
      <c r="J5" s="32"/>
    </row>
    <row r="6" spans="1:10" ht="33.75">
      <c r="A6" s="14" t="s">
        <v>282</v>
      </c>
      <c r="B6" s="14" t="s">
        <v>283</v>
      </c>
      <c r="C6" s="14" t="s">
        <v>284</v>
      </c>
      <c r="D6" s="15" t="s">
        <v>286</v>
      </c>
      <c r="E6" s="15" t="s">
        <v>575</v>
      </c>
      <c r="F6" s="15" t="s">
        <v>576</v>
      </c>
      <c r="G6" s="15" t="s">
        <v>577</v>
      </c>
      <c r="H6" s="15" t="s">
        <v>578</v>
      </c>
      <c r="I6" s="15" t="s">
        <v>579</v>
      </c>
      <c r="J6" s="15" t="s">
        <v>580</v>
      </c>
    </row>
    <row r="7" spans="1:10">
      <c r="A7" s="16"/>
      <c r="B7" s="16"/>
      <c r="C7" s="16"/>
      <c r="D7" s="19"/>
      <c r="E7" s="19"/>
      <c r="F7" s="19"/>
      <c r="G7" s="19"/>
      <c r="H7" s="19"/>
      <c r="I7" s="19"/>
      <c r="J7" s="19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46" display="TOC" xr:uid="{00000000-0004-0000-2100-000000000000}"/>
  </hyperlinks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100-000000000000}">
          <x14:formula1>
            <xm:f>_dropDownSheet!$A$28:$B$28</xm:f>
          </x14:formula1>
          <xm:sqref>A7</xm:sqref>
        </x14:dataValidation>
        <x14:dataValidation type="list" allowBlank="1" showInputMessage="1" showErrorMessage="1" xr:uid="{00000000-0002-0000-21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2100-000002000000}">
          <x14:formula1>
            <xm:f>_dropDownSheet!$A$10:$N$10</xm:f>
          </x14:formula1>
          <xm:sqref>C7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R9"/>
  <sheetViews>
    <sheetView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5"/>
  <cols>
    <col min="1" max="18" width="15" customWidth="1"/>
  </cols>
  <sheetData>
    <row r="1" spans="1:18" ht="15" customHeight="1">
      <c r="A1" s="11" t="s">
        <v>277</v>
      </c>
      <c r="B1" s="12" t="s">
        <v>276</v>
      </c>
    </row>
    <row r="2" spans="1:18" ht="15" customHeight="1"/>
    <row r="3" spans="1:18">
      <c r="A3" s="12"/>
      <c r="F3" s="32" t="s">
        <v>589</v>
      </c>
      <c r="G3" s="32"/>
      <c r="H3" s="32"/>
      <c r="I3" s="32"/>
      <c r="J3" s="32"/>
      <c r="K3" s="32"/>
      <c r="L3" s="32"/>
      <c r="M3" s="32"/>
      <c r="N3" s="32" t="s">
        <v>719</v>
      </c>
      <c r="O3" s="32"/>
      <c r="P3" s="32"/>
      <c r="Q3" s="32"/>
      <c r="R3" s="32"/>
    </row>
    <row r="4" spans="1:18">
      <c r="F4" s="32" t="s">
        <v>760</v>
      </c>
      <c r="G4" s="32" t="s">
        <v>279</v>
      </c>
      <c r="H4" s="32"/>
      <c r="I4" s="32"/>
      <c r="J4" s="32"/>
      <c r="K4" s="32"/>
      <c r="L4" s="32"/>
      <c r="M4" s="32" t="s">
        <v>761</v>
      </c>
      <c r="N4" s="32" t="s">
        <v>722</v>
      </c>
      <c r="O4" s="32" t="s">
        <v>279</v>
      </c>
      <c r="P4" s="32"/>
      <c r="Q4" s="32"/>
      <c r="R4" s="32" t="s">
        <v>723</v>
      </c>
    </row>
    <row r="5" spans="1:18">
      <c r="F5" s="32"/>
      <c r="G5" s="32" t="s">
        <v>280</v>
      </c>
      <c r="H5" s="32"/>
      <c r="I5" s="32" t="s">
        <v>567</v>
      </c>
      <c r="J5" s="32"/>
      <c r="K5" s="32" t="s">
        <v>597</v>
      </c>
      <c r="L5" s="32" t="s">
        <v>569</v>
      </c>
      <c r="M5" s="32"/>
      <c r="N5" s="32"/>
      <c r="O5" s="32" t="s">
        <v>727</v>
      </c>
      <c r="P5" s="32" t="s">
        <v>737</v>
      </c>
      <c r="Q5" s="32" t="s">
        <v>726</v>
      </c>
      <c r="R5" s="32"/>
    </row>
    <row r="6" spans="1:18" ht="33.75">
      <c r="F6" s="32"/>
      <c r="G6" s="13" t="s">
        <v>758</v>
      </c>
      <c r="H6" s="13" t="s">
        <v>759</v>
      </c>
      <c r="I6" s="13" t="s">
        <v>573</v>
      </c>
      <c r="J6" s="13" t="s">
        <v>574</v>
      </c>
      <c r="K6" s="32"/>
      <c r="L6" s="32"/>
      <c r="M6" s="32"/>
      <c r="N6" s="32"/>
      <c r="O6" s="32"/>
      <c r="P6" s="32"/>
      <c r="Q6" s="32"/>
      <c r="R6" s="32"/>
    </row>
    <row r="7" spans="1:18" ht="33.75">
      <c r="A7" s="14" t="s">
        <v>282</v>
      </c>
      <c r="B7" s="14" t="s">
        <v>285</v>
      </c>
      <c r="C7" s="14" t="s">
        <v>283</v>
      </c>
      <c r="D7" s="14" t="s">
        <v>284</v>
      </c>
      <c r="E7" s="14" t="s">
        <v>731</v>
      </c>
      <c r="F7" s="15" t="s">
        <v>286</v>
      </c>
      <c r="G7" s="15" t="s">
        <v>575</v>
      </c>
      <c r="H7" s="15" t="s">
        <v>576</v>
      </c>
      <c r="I7" s="15" t="s">
        <v>577</v>
      </c>
      <c r="J7" s="15" t="s">
        <v>578</v>
      </c>
      <c r="K7" s="15" t="s">
        <v>579</v>
      </c>
      <c r="L7" s="15" t="s">
        <v>580</v>
      </c>
      <c r="M7" s="15" t="s">
        <v>581</v>
      </c>
      <c r="N7" s="15" t="s">
        <v>582</v>
      </c>
      <c r="O7" s="15" t="s">
        <v>583</v>
      </c>
      <c r="P7" s="15" t="s">
        <v>584</v>
      </c>
      <c r="Q7" s="15" t="s">
        <v>641</v>
      </c>
      <c r="R7" s="15" t="s">
        <v>644</v>
      </c>
    </row>
    <row r="8" spans="1:18" ht="22.5">
      <c r="A8" s="16" t="s">
        <v>755</v>
      </c>
      <c r="B8" s="16"/>
      <c r="C8" s="16"/>
      <c r="D8" s="16"/>
      <c r="E8" s="16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7" display="TOC" xr:uid="{00000000-0004-0000-2200-000000000000}"/>
  </hyperlinks>
  <pageMargins left="0.7" right="0.7" top="0.75" bottom="0.75" header="0.3" footer="0.3"/>
  <pageSetup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200-000000000000}">
          <x14:formula1>
            <xm:f>_dropDownSheet!$A$29</xm:f>
          </x14:formula1>
          <xm:sqref>A8</xm:sqref>
        </x14:dataValidation>
        <x14:dataValidation type="list" allowBlank="1" showInputMessage="1" showErrorMessage="1" xr:uid="{00000000-0002-0000-2200-000001000000}">
          <x14:formula1>
            <xm:f>_dropDownSheet!$A$25:$D$25</xm:f>
          </x14:formula1>
          <xm:sqref>B8</xm:sqref>
        </x14:dataValidation>
        <x14:dataValidation type="list" allowBlank="1" showInputMessage="1" showErrorMessage="1" xr:uid="{00000000-0002-0000-22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200-000003000000}">
          <x14:formula1>
            <xm:f>_dropDownSheet!$A$10:$N$10</xm:f>
          </x14:formula1>
          <xm:sqref>D8</xm:sqref>
        </x14:dataValidation>
        <x14:dataValidation type="list" allowBlank="1" showInputMessage="1" showErrorMessage="1" xr:uid="{00000000-0002-0000-2200-000004000000}">
          <x14:formula1>
            <xm:f>_dropDownSheet!$A$30:$D$30</xm:f>
          </x14:formula1>
          <xm:sqref>E8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JB30"/>
  <sheetViews>
    <sheetView workbookViewId="0">
      <selection sqref="A1:D1"/>
    </sheetView>
  </sheetViews>
  <sheetFormatPr defaultRowHeight="15"/>
  <sheetData>
    <row r="1" spans="1:262">
      <c r="A1" t="s">
        <v>7</v>
      </c>
      <c r="B1" t="s">
        <v>762</v>
      </c>
      <c r="C1" t="s">
        <v>763</v>
      </c>
      <c r="D1" t="s">
        <v>764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t="s">
        <v>41</v>
      </c>
      <c r="AF2" t="s">
        <v>42</v>
      </c>
      <c r="AG2" t="s">
        <v>43</v>
      </c>
      <c r="AH2" t="s">
        <v>44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10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  <c r="BX2" t="s">
        <v>85</v>
      </c>
      <c r="BY2" t="s">
        <v>86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</row>
    <row r="3" spans="1:262">
      <c r="A3" t="s">
        <v>176</v>
      </c>
      <c r="B3" t="s">
        <v>177</v>
      </c>
    </row>
    <row r="4" spans="1:262">
      <c r="A4" t="s">
        <v>287</v>
      </c>
    </row>
    <row r="5" spans="1:262">
      <c r="A5" t="s">
        <v>288</v>
      </c>
      <c r="B5" t="s">
        <v>289</v>
      </c>
      <c r="C5" t="s">
        <v>290</v>
      </c>
      <c r="D5" t="s">
        <v>291</v>
      </c>
      <c r="E5" t="s">
        <v>292</v>
      </c>
      <c r="F5" t="s">
        <v>293</v>
      </c>
      <c r="G5" t="s">
        <v>294</v>
      </c>
      <c r="H5" t="s">
        <v>295</v>
      </c>
      <c r="I5" t="s">
        <v>296</v>
      </c>
      <c r="J5" t="s">
        <v>297</v>
      </c>
      <c r="K5" t="s">
        <v>298</v>
      </c>
      <c r="L5" t="s">
        <v>299</v>
      </c>
      <c r="M5" t="s">
        <v>300</v>
      </c>
      <c r="N5" t="s">
        <v>301</v>
      </c>
      <c r="O5" t="s">
        <v>302</v>
      </c>
      <c r="P5" t="s">
        <v>303</v>
      </c>
      <c r="Q5" t="s">
        <v>304</v>
      </c>
      <c r="R5" t="s">
        <v>305</v>
      </c>
      <c r="S5" t="s">
        <v>306</v>
      </c>
      <c r="T5" t="s">
        <v>307</v>
      </c>
      <c r="U5" t="s">
        <v>308</v>
      </c>
      <c r="V5" t="s">
        <v>309</v>
      </c>
      <c r="W5" t="s">
        <v>310</v>
      </c>
      <c r="X5" t="s">
        <v>311</v>
      </c>
      <c r="Y5" t="s">
        <v>312</v>
      </c>
      <c r="Z5" t="s">
        <v>313</v>
      </c>
      <c r="AA5" t="s">
        <v>314</v>
      </c>
      <c r="AB5" t="s">
        <v>315</v>
      </c>
      <c r="AC5" t="s">
        <v>316</v>
      </c>
      <c r="AD5" t="s">
        <v>317</v>
      </c>
      <c r="AE5" t="s">
        <v>318</v>
      </c>
      <c r="AF5" t="s">
        <v>319</v>
      </c>
      <c r="AG5" t="s">
        <v>320</v>
      </c>
      <c r="AH5" t="s">
        <v>321</v>
      </c>
      <c r="AI5" t="s">
        <v>322</v>
      </c>
      <c r="AJ5" t="s">
        <v>323</v>
      </c>
      <c r="AK5" t="s">
        <v>324</v>
      </c>
      <c r="AL5" t="s">
        <v>325</v>
      </c>
      <c r="AM5" t="s">
        <v>326</v>
      </c>
      <c r="AN5" t="s">
        <v>327</v>
      </c>
      <c r="AO5" t="s">
        <v>328</v>
      </c>
      <c r="AP5" t="s">
        <v>329</v>
      </c>
      <c r="AQ5" t="s">
        <v>330</v>
      </c>
      <c r="AR5" t="s">
        <v>331</v>
      </c>
      <c r="AS5" t="s">
        <v>332</v>
      </c>
      <c r="AT5" t="s">
        <v>333</v>
      </c>
      <c r="AU5" t="s">
        <v>334</v>
      </c>
      <c r="AV5" t="s">
        <v>335</v>
      </c>
      <c r="AW5" t="s">
        <v>336</v>
      </c>
      <c r="AX5" t="s">
        <v>337</v>
      </c>
      <c r="AY5" t="s">
        <v>338</v>
      </c>
      <c r="AZ5" t="s">
        <v>339</v>
      </c>
      <c r="BA5" t="s">
        <v>340</v>
      </c>
      <c r="BB5" t="s">
        <v>341</v>
      </c>
      <c r="BC5" t="s">
        <v>342</v>
      </c>
      <c r="BD5" t="s">
        <v>343</v>
      </c>
      <c r="BE5" t="s">
        <v>344</v>
      </c>
      <c r="BF5" t="s">
        <v>345</v>
      </c>
      <c r="BG5" t="s">
        <v>346</v>
      </c>
      <c r="BH5" t="s">
        <v>347</v>
      </c>
      <c r="BI5" t="s">
        <v>348</v>
      </c>
      <c r="BJ5" t="s">
        <v>349</v>
      </c>
      <c r="BK5" t="s">
        <v>350</v>
      </c>
      <c r="BL5" t="s">
        <v>351</v>
      </c>
      <c r="BM5" t="s">
        <v>352</v>
      </c>
      <c r="BN5" t="s">
        <v>353</v>
      </c>
      <c r="BO5" t="s">
        <v>354</v>
      </c>
      <c r="BP5" t="s">
        <v>355</v>
      </c>
      <c r="BQ5" t="s">
        <v>356</v>
      </c>
      <c r="BR5" t="s">
        <v>357</v>
      </c>
      <c r="BS5" t="s">
        <v>358</v>
      </c>
      <c r="BT5" t="s">
        <v>359</v>
      </c>
      <c r="BU5" t="s">
        <v>360</v>
      </c>
      <c r="BV5" t="s">
        <v>361</v>
      </c>
      <c r="BW5" t="s">
        <v>362</v>
      </c>
      <c r="BX5" t="s">
        <v>363</v>
      </c>
      <c r="BY5" t="s">
        <v>364</v>
      </c>
      <c r="BZ5" t="s">
        <v>365</v>
      </c>
      <c r="CA5" t="s">
        <v>366</v>
      </c>
      <c r="CB5" t="s">
        <v>367</v>
      </c>
      <c r="CC5" t="s">
        <v>368</v>
      </c>
      <c r="CD5" t="s">
        <v>369</v>
      </c>
      <c r="CE5" t="s">
        <v>370</v>
      </c>
      <c r="CF5" t="s">
        <v>371</v>
      </c>
      <c r="CG5" t="s">
        <v>372</v>
      </c>
      <c r="CH5" t="s">
        <v>373</v>
      </c>
      <c r="CI5" t="s">
        <v>374</v>
      </c>
      <c r="CJ5" t="s">
        <v>375</v>
      </c>
      <c r="CK5" t="s">
        <v>376</v>
      </c>
      <c r="CL5" t="s">
        <v>377</v>
      </c>
      <c r="CM5" t="s">
        <v>378</v>
      </c>
      <c r="CN5" t="s">
        <v>379</v>
      </c>
      <c r="CO5" t="s">
        <v>380</v>
      </c>
      <c r="CP5" t="s">
        <v>381</v>
      </c>
      <c r="CQ5" t="s">
        <v>382</v>
      </c>
      <c r="CR5" t="s">
        <v>383</v>
      </c>
      <c r="CS5" t="s">
        <v>384</v>
      </c>
      <c r="CT5" t="s">
        <v>385</v>
      </c>
      <c r="CU5" t="s">
        <v>386</v>
      </c>
      <c r="CV5" t="s">
        <v>387</v>
      </c>
      <c r="CW5" t="s">
        <v>388</v>
      </c>
      <c r="CX5" t="s">
        <v>389</v>
      </c>
      <c r="CY5" t="s">
        <v>390</v>
      </c>
      <c r="CZ5" t="s">
        <v>391</v>
      </c>
      <c r="DA5" t="s">
        <v>392</v>
      </c>
      <c r="DB5" t="s">
        <v>393</v>
      </c>
      <c r="DC5" t="s">
        <v>394</v>
      </c>
      <c r="DD5" t="s">
        <v>395</v>
      </c>
      <c r="DE5" t="s">
        <v>396</v>
      </c>
      <c r="DF5" t="s">
        <v>397</v>
      </c>
      <c r="DG5" t="s">
        <v>398</v>
      </c>
      <c r="DH5" t="s">
        <v>399</v>
      </c>
      <c r="DI5" t="s">
        <v>400</v>
      </c>
      <c r="DJ5" t="s">
        <v>401</v>
      </c>
      <c r="DK5" t="s">
        <v>402</v>
      </c>
      <c r="DL5" t="s">
        <v>403</v>
      </c>
      <c r="DM5" t="s">
        <v>404</v>
      </c>
      <c r="DN5" t="s">
        <v>405</v>
      </c>
      <c r="DO5" t="s">
        <v>406</v>
      </c>
      <c r="DP5" t="s">
        <v>407</v>
      </c>
      <c r="DQ5" t="s">
        <v>408</v>
      </c>
      <c r="DR5" t="s">
        <v>409</v>
      </c>
      <c r="DS5" t="s">
        <v>410</v>
      </c>
      <c r="DT5" t="s">
        <v>411</v>
      </c>
      <c r="DU5" t="s">
        <v>412</v>
      </c>
      <c r="DV5" t="s">
        <v>413</v>
      </c>
      <c r="DW5" t="s">
        <v>414</v>
      </c>
      <c r="DX5" t="s">
        <v>415</v>
      </c>
      <c r="DY5" t="s">
        <v>416</v>
      </c>
      <c r="DZ5" t="s">
        <v>417</v>
      </c>
      <c r="EA5" t="s">
        <v>418</v>
      </c>
      <c r="EB5" t="s">
        <v>419</v>
      </c>
      <c r="EC5" t="s">
        <v>420</v>
      </c>
      <c r="ED5" t="s">
        <v>421</v>
      </c>
      <c r="EE5" t="s">
        <v>422</v>
      </c>
      <c r="EF5" t="s">
        <v>423</v>
      </c>
      <c r="EG5" t="s">
        <v>424</v>
      </c>
      <c r="EH5" t="s">
        <v>425</v>
      </c>
      <c r="EI5" t="s">
        <v>426</v>
      </c>
      <c r="EJ5" t="s">
        <v>427</v>
      </c>
      <c r="EK5" t="s">
        <v>428</v>
      </c>
      <c r="EL5" t="s">
        <v>429</v>
      </c>
      <c r="EM5" t="s">
        <v>430</v>
      </c>
      <c r="EN5" t="s">
        <v>431</v>
      </c>
      <c r="EO5" t="s">
        <v>432</v>
      </c>
      <c r="EP5" t="s">
        <v>433</v>
      </c>
      <c r="EQ5" t="s">
        <v>434</v>
      </c>
      <c r="ER5" t="s">
        <v>435</v>
      </c>
      <c r="ES5" t="s">
        <v>436</v>
      </c>
      <c r="ET5" t="s">
        <v>437</v>
      </c>
      <c r="EU5" t="s">
        <v>438</v>
      </c>
      <c r="EV5" t="s">
        <v>439</v>
      </c>
      <c r="EW5" t="s">
        <v>440</v>
      </c>
      <c r="EX5" t="s">
        <v>441</v>
      </c>
      <c r="EY5" t="s">
        <v>442</v>
      </c>
      <c r="EZ5" t="s">
        <v>443</v>
      </c>
      <c r="FA5" t="s">
        <v>444</v>
      </c>
      <c r="FB5" t="s">
        <v>445</v>
      </c>
      <c r="FC5" t="s">
        <v>446</v>
      </c>
      <c r="FD5" t="s">
        <v>447</v>
      </c>
      <c r="FE5" t="s">
        <v>448</v>
      </c>
      <c r="FF5" t="s">
        <v>449</v>
      </c>
      <c r="FG5" t="s">
        <v>450</v>
      </c>
      <c r="FH5" t="s">
        <v>451</v>
      </c>
      <c r="FI5" t="s">
        <v>452</v>
      </c>
      <c r="FJ5" t="s">
        <v>453</v>
      </c>
      <c r="FK5" t="s">
        <v>454</v>
      </c>
      <c r="FL5" t="s">
        <v>455</v>
      </c>
      <c r="FM5" t="s">
        <v>456</v>
      </c>
      <c r="FN5" t="s">
        <v>457</v>
      </c>
      <c r="FO5" t="s">
        <v>458</v>
      </c>
      <c r="FP5" t="s">
        <v>459</v>
      </c>
      <c r="FQ5" t="s">
        <v>460</v>
      </c>
      <c r="FR5" t="s">
        <v>461</v>
      </c>
      <c r="FS5" t="s">
        <v>462</v>
      </c>
      <c r="FT5" t="s">
        <v>463</v>
      </c>
      <c r="FU5" t="s">
        <v>464</v>
      </c>
      <c r="FV5" t="s">
        <v>465</v>
      </c>
      <c r="FW5" t="s">
        <v>466</v>
      </c>
      <c r="FX5" t="s">
        <v>467</v>
      </c>
      <c r="FY5" t="s">
        <v>468</v>
      </c>
      <c r="FZ5" t="s">
        <v>469</v>
      </c>
      <c r="GA5" t="s">
        <v>470</v>
      </c>
      <c r="GB5" t="s">
        <v>471</v>
      </c>
      <c r="GC5" t="s">
        <v>472</v>
      </c>
      <c r="GD5" t="s">
        <v>473</v>
      </c>
      <c r="GE5" t="s">
        <v>474</v>
      </c>
      <c r="GF5" t="s">
        <v>475</v>
      </c>
      <c r="GG5" t="s">
        <v>476</v>
      </c>
      <c r="GH5" t="s">
        <v>477</v>
      </c>
      <c r="GI5" t="s">
        <v>478</v>
      </c>
      <c r="GJ5" t="s">
        <v>479</v>
      </c>
      <c r="GK5" t="s">
        <v>480</v>
      </c>
      <c r="GL5" t="s">
        <v>481</v>
      </c>
      <c r="GM5" t="s">
        <v>482</v>
      </c>
      <c r="GN5" t="s">
        <v>483</v>
      </c>
      <c r="GO5" t="s">
        <v>484</v>
      </c>
      <c r="GP5" t="s">
        <v>485</v>
      </c>
      <c r="GQ5" t="s">
        <v>486</v>
      </c>
      <c r="GR5" t="s">
        <v>487</v>
      </c>
      <c r="GS5" t="s">
        <v>488</v>
      </c>
      <c r="GT5" t="s">
        <v>489</v>
      </c>
      <c r="GU5" t="s">
        <v>490</v>
      </c>
      <c r="GV5" t="s">
        <v>491</v>
      </c>
      <c r="GW5" t="s">
        <v>492</v>
      </c>
      <c r="GX5" t="s">
        <v>493</v>
      </c>
      <c r="GY5" t="s">
        <v>494</v>
      </c>
      <c r="GZ5" t="s">
        <v>495</v>
      </c>
      <c r="HA5" t="s">
        <v>496</v>
      </c>
      <c r="HB5" t="s">
        <v>497</v>
      </c>
      <c r="HC5" t="s">
        <v>498</v>
      </c>
      <c r="HD5" t="s">
        <v>499</v>
      </c>
      <c r="HE5" t="s">
        <v>500</v>
      </c>
      <c r="HF5" t="s">
        <v>501</v>
      </c>
      <c r="HG5" t="s">
        <v>502</v>
      </c>
      <c r="HH5" t="s">
        <v>503</v>
      </c>
      <c r="HI5" t="s">
        <v>504</v>
      </c>
      <c r="HJ5" t="s">
        <v>505</v>
      </c>
      <c r="HK5" t="s">
        <v>506</v>
      </c>
      <c r="HL5" t="s">
        <v>507</v>
      </c>
      <c r="HM5" t="s">
        <v>508</v>
      </c>
      <c r="HN5" t="s">
        <v>509</v>
      </c>
      <c r="HO5" t="s">
        <v>510</v>
      </c>
      <c r="HP5" t="s">
        <v>511</v>
      </c>
      <c r="HQ5" t="s">
        <v>512</v>
      </c>
      <c r="HR5" t="s">
        <v>513</v>
      </c>
      <c r="HS5" t="s">
        <v>514</v>
      </c>
      <c r="HT5" t="s">
        <v>515</v>
      </c>
      <c r="HU5" t="s">
        <v>516</v>
      </c>
      <c r="HV5" t="s">
        <v>517</v>
      </c>
      <c r="HW5" t="s">
        <v>518</v>
      </c>
      <c r="HX5" t="s">
        <v>519</v>
      </c>
      <c r="HY5" t="s">
        <v>520</v>
      </c>
      <c r="HZ5" t="s">
        <v>521</v>
      </c>
      <c r="IA5" t="s">
        <v>522</v>
      </c>
      <c r="IB5" t="s">
        <v>523</v>
      </c>
      <c r="IC5" t="s">
        <v>524</v>
      </c>
      <c r="ID5" t="s">
        <v>525</v>
      </c>
      <c r="IE5" t="s">
        <v>526</v>
      </c>
      <c r="IF5" t="s">
        <v>527</v>
      </c>
      <c r="IG5" t="s">
        <v>528</v>
      </c>
      <c r="IH5" t="s">
        <v>529</v>
      </c>
      <c r="II5" t="s">
        <v>530</v>
      </c>
      <c r="IJ5" t="s">
        <v>531</v>
      </c>
      <c r="IK5" t="s">
        <v>532</v>
      </c>
      <c r="IL5" t="s">
        <v>533</v>
      </c>
      <c r="IM5" t="s">
        <v>534</v>
      </c>
      <c r="IN5" t="s">
        <v>535</v>
      </c>
      <c r="IO5" t="s">
        <v>536</v>
      </c>
      <c r="IP5" t="s">
        <v>537</v>
      </c>
      <c r="IQ5" t="s">
        <v>538</v>
      </c>
      <c r="IR5" t="s">
        <v>539</v>
      </c>
      <c r="IS5" t="s">
        <v>540</v>
      </c>
      <c r="IT5" t="s">
        <v>541</v>
      </c>
      <c r="IU5" t="s">
        <v>542</v>
      </c>
      <c r="IV5" t="s">
        <v>543</v>
      </c>
      <c r="IW5" t="s">
        <v>544</v>
      </c>
      <c r="IX5" t="s">
        <v>545</v>
      </c>
      <c r="IY5" t="s">
        <v>546</v>
      </c>
      <c r="IZ5" t="s">
        <v>547</v>
      </c>
      <c r="JA5" t="s">
        <v>548</v>
      </c>
    </row>
    <row r="6" spans="1:262">
      <c r="A6" t="s">
        <v>549</v>
      </c>
      <c r="B6" t="s">
        <v>550</v>
      </c>
      <c r="C6" t="s">
        <v>551</v>
      </c>
      <c r="D6" t="s">
        <v>552</v>
      </c>
      <c r="E6" t="s">
        <v>553</v>
      </c>
      <c r="F6" t="s">
        <v>554</v>
      </c>
      <c r="G6" t="s">
        <v>555</v>
      </c>
      <c r="H6" t="s">
        <v>556</v>
      </c>
      <c r="I6" t="s">
        <v>557</v>
      </c>
      <c r="J6" t="s">
        <v>558</v>
      </c>
      <c r="K6" t="s">
        <v>559</v>
      </c>
      <c r="L6" t="s">
        <v>560</v>
      </c>
    </row>
    <row r="7" spans="1:262">
      <c r="A7" t="s">
        <v>561</v>
      </c>
      <c r="B7" t="s">
        <v>562</v>
      </c>
      <c r="C7" t="s">
        <v>563</v>
      </c>
    </row>
    <row r="8" spans="1:262">
      <c r="A8" t="s">
        <v>585</v>
      </c>
      <c r="B8" t="s">
        <v>586</v>
      </c>
    </row>
    <row r="9" spans="1:262">
      <c r="A9" t="s">
        <v>288</v>
      </c>
      <c r="B9" t="s">
        <v>289</v>
      </c>
      <c r="C9" t="s">
        <v>290</v>
      </c>
      <c r="D9" t="s">
        <v>291</v>
      </c>
      <c r="E9" t="s">
        <v>292</v>
      </c>
      <c r="F9" t="s">
        <v>293</v>
      </c>
      <c r="G9" t="s">
        <v>294</v>
      </c>
      <c r="H9" t="s">
        <v>295</v>
      </c>
      <c r="I9" t="s">
        <v>296</v>
      </c>
      <c r="J9" t="s">
        <v>297</v>
      </c>
      <c r="K9" t="s">
        <v>298</v>
      </c>
      <c r="L9" t="s">
        <v>299</v>
      </c>
      <c r="M9" t="s">
        <v>300</v>
      </c>
      <c r="N9" t="s">
        <v>301</v>
      </c>
      <c r="O9" t="s">
        <v>302</v>
      </c>
      <c r="P9" t="s">
        <v>303</v>
      </c>
      <c r="Q9" t="s">
        <v>304</v>
      </c>
      <c r="R9" t="s">
        <v>305</v>
      </c>
      <c r="S9" t="s">
        <v>306</v>
      </c>
      <c r="T9" t="s">
        <v>307</v>
      </c>
      <c r="U9" t="s">
        <v>308</v>
      </c>
      <c r="V9" t="s">
        <v>309</v>
      </c>
      <c r="W9" t="s">
        <v>310</v>
      </c>
      <c r="X9" t="s">
        <v>311</v>
      </c>
      <c r="Y9" t="s">
        <v>312</v>
      </c>
      <c r="Z9" t="s">
        <v>313</v>
      </c>
      <c r="AA9" t="s">
        <v>314</v>
      </c>
      <c r="AB9" t="s">
        <v>315</v>
      </c>
      <c r="AC9" t="s">
        <v>316</v>
      </c>
      <c r="AD9" t="s">
        <v>317</v>
      </c>
      <c r="AE9" t="s">
        <v>318</v>
      </c>
      <c r="AF9" t="s">
        <v>319</v>
      </c>
      <c r="AG9" t="s">
        <v>320</v>
      </c>
      <c r="AH9" t="s">
        <v>321</v>
      </c>
      <c r="AI9" t="s">
        <v>322</v>
      </c>
      <c r="AJ9" t="s">
        <v>323</v>
      </c>
      <c r="AK9" t="s">
        <v>324</v>
      </c>
      <c r="AL9" t="s">
        <v>325</v>
      </c>
      <c r="AM9" t="s">
        <v>326</v>
      </c>
      <c r="AN9" t="s">
        <v>327</v>
      </c>
      <c r="AO9" t="s">
        <v>328</v>
      </c>
      <c r="AP9" t="s">
        <v>329</v>
      </c>
      <c r="AQ9" t="s">
        <v>330</v>
      </c>
      <c r="AR9" t="s">
        <v>331</v>
      </c>
      <c r="AS9" t="s">
        <v>332</v>
      </c>
      <c r="AT9" t="s">
        <v>333</v>
      </c>
      <c r="AU9" t="s">
        <v>334</v>
      </c>
      <c r="AV9" t="s">
        <v>335</v>
      </c>
      <c r="AW9" t="s">
        <v>336</v>
      </c>
      <c r="AX9" t="s">
        <v>337</v>
      </c>
      <c r="AY9" t="s">
        <v>338</v>
      </c>
      <c r="AZ9" t="s">
        <v>339</v>
      </c>
      <c r="BA9" t="s">
        <v>340</v>
      </c>
      <c r="BB9" t="s">
        <v>341</v>
      </c>
      <c r="BC9" t="s">
        <v>342</v>
      </c>
      <c r="BD9" t="s">
        <v>343</v>
      </c>
      <c r="BE9" t="s">
        <v>344</v>
      </c>
      <c r="BF9" t="s">
        <v>345</v>
      </c>
      <c r="BG9" t="s">
        <v>346</v>
      </c>
      <c r="BH9" t="s">
        <v>347</v>
      </c>
      <c r="BI9" t="s">
        <v>348</v>
      </c>
      <c r="BJ9" t="s">
        <v>349</v>
      </c>
      <c r="BK9" t="s">
        <v>350</v>
      </c>
      <c r="BL9" t="s">
        <v>351</v>
      </c>
      <c r="BM9" t="s">
        <v>352</v>
      </c>
      <c r="BN9" t="s">
        <v>353</v>
      </c>
      <c r="BO9" t="s">
        <v>354</v>
      </c>
      <c r="BP9" t="s">
        <v>355</v>
      </c>
      <c r="BQ9" t="s">
        <v>356</v>
      </c>
      <c r="BR9" t="s">
        <v>357</v>
      </c>
      <c r="BS9" t="s">
        <v>358</v>
      </c>
      <c r="BT9" t="s">
        <v>359</v>
      </c>
      <c r="BU9" t="s">
        <v>360</v>
      </c>
      <c r="BV9" t="s">
        <v>361</v>
      </c>
      <c r="BW9" t="s">
        <v>362</v>
      </c>
      <c r="BX9" t="s">
        <v>363</v>
      </c>
      <c r="BY9" t="s">
        <v>364</v>
      </c>
      <c r="BZ9" t="s">
        <v>365</v>
      </c>
      <c r="CA9" t="s">
        <v>366</v>
      </c>
      <c r="CB9" t="s">
        <v>367</v>
      </c>
      <c r="CC9" t="s">
        <v>368</v>
      </c>
      <c r="CD9" t="s">
        <v>369</v>
      </c>
      <c r="CE9" t="s">
        <v>370</v>
      </c>
      <c r="CF9" t="s">
        <v>371</v>
      </c>
      <c r="CG9" t="s">
        <v>372</v>
      </c>
      <c r="CH9" t="s">
        <v>373</v>
      </c>
      <c r="CI9" t="s">
        <v>374</v>
      </c>
      <c r="CJ9" t="s">
        <v>375</v>
      </c>
      <c r="CK9" t="s">
        <v>376</v>
      </c>
      <c r="CL9" t="s">
        <v>377</v>
      </c>
      <c r="CM9" t="s">
        <v>378</v>
      </c>
      <c r="CN9" t="s">
        <v>379</v>
      </c>
      <c r="CO9" t="s">
        <v>380</v>
      </c>
      <c r="CP9" t="s">
        <v>381</v>
      </c>
      <c r="CQ9" t="s">
        <v>382</v>
      </c>
      <c r="CR9" t="s">
        <v>383</v>
      </c>
      <c r="CS9" t="s">
        <v>384</v>
      </c>
      <c r="CT9" t="s">
        <v>385</v>
      </c>
      <c r="CU9" t="s">
        <v>386</v>
      </c>
      <c r="CV9" t="s">
        <v>387</v>
      </c>
      <c r="CW9" t="s">
        <v>388</v>
      </c>
      <c r="CX9" t="s">
        <v>389</v>
      </c>
      <c r="CY9" t="s">
        <v>390</v>
      </c>
      <c r="CZ9" t="s">
        <v>391</v>
      </c>
      <c r="DA9" t="s">
        <v>392</v>
      </c>
      <c r="DB9" t="s">
        <v>393</v>
      </c>
      <c r="DC9" t="s">
        <v>394</v>
      </c>
      <c r="DD9" t="s">
        <v>395</v>
      </c>
      <c r="DE9" t="s">
        <v>396</v>
      </c>
      <c r="DF9" t="s">
        <v>397</v>
      </c>
      <c r="DG9" t="s">
        <v>398</v>
      </c>
      <c r="DH9" t="s">
        <v>399</v>
      </c>
      <c r="DI9" t="s">
        <v>400</v>
      </c>
      <c r="DJ9" t="s">
        <v>401</v>
      </c>
      <c r="DK9" t="s">
        <v>402</v>
      </c>
      <c r="DL9" t="s">
        <v>403</v>
      </c>
      <c r="DM9" t="s">
        <v>404</v>
      </c>
      <c r="DN9" t="s">
        <v>405</v>
      </c>
      <c r="DO9" t="s">
        <v>406</v>
      </c>
      <c r="DP9" t="s">
        <v>407</v>
      </c>
      <c r="DQ9" t="s">
        <v>408</v>
      </c>
      <c r="DR9" t="s">
        <v>409</v>
      </c>
      <c r="DS9" t="s">
        <v>410</v>
      </c>
      <c r="DT9" t="s">
        <v>411</v>
      </c>
      <c r="DU9" t="s">
        <v>412</v>
      </c>
      <c r="DV9" t="s">
        <v>413</v>
      </c>
      <c r="DW9" t="s">
        <v>414</v>
      </c>
      <c r="DX9" t="s">
        <v>415</v>
      </c>
      <c r="DY9" t="s">
        <v>416</v>
      </c>
      <c r="DZ9" t="s">
        <v>417</v>
      </c>
      <c r="EA9" t="s">
        <v>418</v>
      </c>
      <c r="EB9" t="s">
        <v>419</v>
      </c>
      <c r="EC9" t="s">
        <v>420</v>
      </c>
      <c r="ED9" t="s">
        <v>421</v>
      </c>
      <c r="EE9" t="s">
        <v>422</v>
      </c>
      <c r="EF9" t="s">
        <v>423</v>
      </c>
      <c r="EG9" t="s">
        <v>424</v>
      </c>
      <c r="EH9" t="s">
        <v>425</v>
      </c>
      <c r="EI9" t="s">
        <v>426</v>
      </c>
      <c r="EJ9" t="s">
        <v>427</v>
      </c>
      <c r="EK9" t="s">
        <v>428</v>
      </c>
      <c r="EL9" t="s">
        <v>429</v>
      </c>
      <c r="EM9" t="s">
        <v>430</v>
      </c>
      <c r="EN9" t="s">
        <v>431</v>
      </c>
      <c r="EO9" t="s">
        <v>432</v>
      </c>
      <c r="EP9" t="s">
        <v>433</v>
      </c>
      <c r="EQ9" t="s">
        <v>434</v>
      </c>
      <c r="ER9" t="s">
        <v>435</v>
      </c>
      <c r="ES9" t="s">
        <v>436</v>
      </c>
      <c r="ET9" t="s">
        <v>437</v>
      </c>
      <c r="EU9" t="s">
        <v>438</v>
      </c>
      <c r="EV9" t="s">
        <v>439</v>
      </c>
      <c r="EW9" t="s">
        <v>440</v>
      </c>
      <c r="EX9" t="s">
        <v>441</v>
      </c>
      <c r="EY9" t="s">
        <v>442</v>
      </c>
      <c r="EZ9" t="s">
        <v>443</v>
      </c>
      <c r="FA9" t="s">
        <v>444</v>
      </c>
      <c r="FB9" t="s">
        <v>445</v>
      </c>
      <c r="FC9" t="s">
        <v>446</v>
      </c>
      <c r="FD9" t="s">
        <v>447</v>
      </c>
      <c r="FE9" t="s">
        <v>448</v>
      </c>
      <c r="FF9" t="s">
        <v>449</v>
      </c>
      <c r="FG9" t="s">
        <v>450</v>
      </c>
      <c r="FH9" t="s">
        <v>451</v>
      </c>
      <c r="FI9" t="s">
        <v>452</v>
      </c>
      <c r="FJ9" t="s">
        <v>588</v>
      </c>
      <c r="FK9" t="s">
        <v>453</v>
      </c>
      <c r="FL9" t="s">
        <v>454</v>
      </c>
      <c r="FM9" t="s">
        <v>455</v>
      </c>
      <c r="FN9" t="s">
        <v>456</v>
      </c>
      <c r="FO9" t="s">
        <v>457</v>
      </c>
      <c r="FP9" t="s">
        <v>458</v>
      </c>
      <c r="FQ9" t="s">
        <v>459</v>
      </c>
      <c r="FR9" t="s">
        <v>460</v>
      </c>
      <c r="FS9" t="s">
        <v>461</v>
      </c>
      <c r="FT9" t="s">
        <v>462</v>
      </c>
      <c r="FU9" t="s">
        <v>463</v>
      </c>
      <c r="FV9" t="s">
        <v>464</v>
      </c>
      <c r="FW9" t="s">
        <v>465</v>
      </c>
      <c r="FX9" t="s">
        <v>466</v>
      </c>
      <c r="FY9" t="s">
        <v>467</v>
      </c>
      <c r="FZ9" t="s">
        <v>468</v>
      </c>
      <c r="GA9" t="s">
        <v>469</v>
      </c>
      <c r="GB9" t="s">
        <v>470</v>
      </c>
      <c r="GC9" t="s">
        <v>471</v>
      </c>
      <c r="GD9" t="s">
        <v>472</v>
      </c>
      <c r="GE9" t="s">
        <v>473</v>
      </c>
      <c r="GF9" t="s">
        <v>474</v>
      </c>
      <c r="GG9" t="s">
        <v>475</v>
      </c>
      <c r="GH9" t="s">
        <v>476</v>
      </c>
      <c r="GI9" t="s">
        <v>477</v>
      </c>
      <c r="GJ9" t="s">
        <v>478</v>
      </c>
      <c r="GK9" t="s">
        <v>479</v>
      </c>
      <c r="GL9" t="s">
        <v>480</v>
      </c>
      <c r="GM9" t="s">
        <v>481</v>
      </c>
      <c r="GN9" t="s">
        <v>482</v>
      </c>
      <c r="GO9" t="s">
        <v>483</v>
      </c>
      <c r="GP9" t="s">
        <v>484</v>
      </c>
      <c r="GQ9" t="s">
        <v>485</v>
      </c>
      <c r="GR9" t="s">
        <v>486</v>
      </c>
      <c r="GS9" t="s">
        <v>487</v>
      </c>
      <c r="GT9" t="s">
        <v>488</v>
      </c>
      <c r="GU9" t="s">
        <v>489</v>
      </c>
      <c r="GV9" t="s">
        <v>490</v>
      </c>
      <c r="GW9" t="s">
        <v>491</v>
      </c>
      <c r="GX9" t="s">
        <v>492</v>
      </c>
      <c r="GY9" t="s">
        <v>493</v>
      </c>
      <c r="GZ9" t="s">
        <v>494</v>
      </c>
      <c r="HA9" t="s">
        <v>495</v>
      </c>
      <c r="HB9" t="s">
        <v>496</v>
      </c>
      <c r="HC9" t="s">
        <v>497</v>
      </c>
      <c r="HD9" t="s">
        <v>498</v>
      </c>
      <c r="HE9" t="s">
        <v>499</v>
      </c>
      <c r="HF9" t="s">
        <v>500</v>
      </c>
      <c r="HG9" t="s">
        <v>501</v>
      </c>
      <c r="HH9" t="s">
        <v>502</v>
      </c>
      <c r="HI9" t="s">
        <v>503</v>
      </c>
      <c r="HJ9" t="s">
        <v>504</v>
      </c>
      <c r="HK9" t="s">
        <v>505</v>
      </c>
      <c r="HL9" t="s">
        <v>506</v>
      </c>
      <c r="HM9" t="s">
        <v>507</v>
      </c>
      <c r="HN9" t="s">
        <v>508</v>
      </c>
      <c r="HO9" t="s">
        <v>509</v>
      </c>
      <c r="HP9" t="s">
        <v>510</v>
      </c>
      <c r="HQ9" t="s">
        <v>511</v>
      </c>
      <c r="HR9" t="s">
        <v>512</v>
      </c>
      <c r="HS9" t="s">
        <v>513</v>
      </c>
      <c r="HT9" t="s">
        <v>514</v>
      </c>
      <c r="HU9" t="s">
        <v>515</v>
      </c>
      <c r="HV9" t="s">
        <v>516</v>
      </c>
      <c r="HW9" t="s">
        <v>517</v>
      </c>
      <c r="HX9" t="s">
        <v>518</v>
      </c>
      <c r="HY9" t="s">
        <v>519</v>
      </c>
      <c r="HZ9" t="s">
        <v>520</v>
      </c>
      <c r="IA9" t="s">
        <v>521</v>
      </c>
      <c r="IB9" t="s">
        <v>522</v>
      </c>
      <c r="IC9" t="s">
        <v>523</v>
      </c>
      <c r="ID9" t="s">
        <v>524</v>
      </c>
      <c r="IE9" t="s">
        <v>525</v>
      </c>
      <c r="IF9" t="s">
        <v>526</v>
      </c>
      <c r="IG9" t="s">
        <v>527</v>
      </c>
      <c r="IH9" t="s">
        <v>528</v>
      </c>
      <c r="II9" t="s">
        <v>529</v>
      </c>
      <c r="IJ9" t="s">
        <v>530</v>
      </c>
      <c r="IK9" t="s">
        <v>531</v>
      </c>
      <c r="IL9" t="s">
        <v>532</v>
      </c>
      <c r="IM9" t="s">
        <v>533</v>
      </c>
      <c r="IN9" t="s">
        <v>534</v>
      </c>
      <c r="IO9" t="s">
        <v>535</v>
      </c>
      <c r="IP9" t="s">
        <v>536</v>
      </c>
      <c r="IQ9" t="s">
        <v>537</v>
      </c>
      <c r="IR9" t="s">
        <v>538</v>
      </c>
      <c r="IS9" t="s">
        <v>539</v>
      </c>
      <c r="IT9" t="s">
        <v>540</v>
      </c>
      <c r="IU9" t="s">
        <v>541</v>
      </c>
      <c r="IV9" t="s">
        <v>542</v>
      </c>
      <c r="IW9" t="s">
        <v>543</v>
      </c>
      <c r="IX9" t="s">
        <v>544</v>
      </c>
      <c r="IY9" t="s">
        <v>545</v>
      </c>
      <c r="IZ9" t="s">
        <v>546</v>
      </c>
      <c r="JA9" t="s">
        <v>547</v>
      </c>
      <c r="JB9" t="s">
        <v>548</v>
      </c>
    </row>
    <row r="10" spans="1:262">
      <c r="A10" t="s">
        <v>549</v>
      </c>
      <c r="B10" t="s">
        <v>550</v>
      </c>
      <c r="C10" t="s">
        <v>551</v>
      </c>
      <c r="D10" t="s">
        <v>592</v>
      </c>
      <c r="E10" t="s">
        <v>593</v>
      </c>
      <c r="F10" t="s">
        <v>552</v>
      </c>
      <c r="G10" t="s">
        <v>553</v>
      </c>
      <c r="H10" t="s">
        <v>554</v>
      </c>
      <c r="I10" t="s">
        <v>555</v>
      </c>
      <c r="J10" t="s">
        <v>556</v>
      </c>
      <c r="K10" t="s">
        <v>557</v>
      </c>
      <c r="L10" t="s">
        <v>558</v>
      </c>
      <c r="M10" t="s">
        <v>559</v>
      </c>
      <c r="N10" t="s">
        <v>560</v>
      </c>
    </row>
    <row r="11" spans="1:262">
      <c r="A11" t="s">
        <v>586</v>
      </c>
    </row>
    <row r="12" spans="1:262">
      <c r="A12" t="s">
        <v>600</v>
      </c>
    </row>
    <row r="13" spans="1:262">
      <c r="A13" t="s">
        <v>600</v>
      </c>
      <c r="B13" t="s">
        <v>601</v>
      </c>
    </row>
    <row r="14" spans="1:262">
      <c r="A14" t="s">
        <v>602</v>
      </c>
    </row>
    <row r="15" spans="1:262">
      <c r="A15" t="s">
        <v>551</v>
      </c>
      <c r="B15" t="s">
        <v>603</v>
      </c>
    </row>
    <row r="16" spans="1:262">
      <c r="A16" t="s">
        <v>606</v>
      </c>
      <c r="B16" t="s">
        <v>607</v>
      </c>
      <c r="C16" t="s">
        <v>608</v>
      </c>
      <c r="D16" t="s">
        <v>609</v>
      </c>
      <c r="E16" t="s">
        <v>610</v>
      </c>
      <c r="F16" t="s">
        <v>611</v>
      </c>
    </row>
    <row r="17" spans="1:4">
      <c r="A17" t="s">
        <v>714</v>
      </c>
      <c r="B17" t="s">
        <v>715</v>
      </c>
      <c r="C17" t="s">
        <v>716</v>
      </c>
    </row>
    <row r="18" spans="1:4">
      <c r="A18" t="s">
        <v>717</v>
      </c>
      <c r="B18" t="s">
        <v>563</v>
      </c>
    </row>
    <row r="19" spans="1:4">
      <c r="A19" t="s">
        <v>733</v>
      </c>
    </row>
    <row r="20" spans="1:4">
      <c r="A20" t="s">
        <v>734</v>
      </c>
      <c r="B20" t="s">
        <v>735</v>
      </c>
      <c r="C20" t="s">
        <v>736</v>
      </c>
    </row>
    <row r="21" spans="1:4">
      <c r="A21" t="s">
        <v>739</v>
      </c>
    </row>
    <row r="22" spans="1:4">
      <c r="A22" t="s">
        <v>742</v>
      </c>
    </row>
    <row r="23" spans="1:4">
      <c r="A23" t="s">
        <v>550</v>
      </c>
      <c r="B23" t="s">
        <v>558</v>
      </c>
    </row>
    <row r="24" spans="1:4">
      <c r="A24" t="s">
        <v>744</v>
      </c>
    </row>
    <row r="25" spans="1:4">
      <c r="A25" t="s">
        <v>561</v>
      </c>
      <c r="B25" t="s">
        <v>562</v>
      </c>
      <c r="C25" t="s">
        <v>563</v>
      </c>
      <c r="D25" t="s">
        <v>745</v>
      </c>
    </row>
    <row r="26" spans="1:4">
      <c r="A26" t="s">
        <v>749</v>
      </c>
    </row>
    <row r="27" spans="1:4">
      <c r="A27" t="s">
        <v>751</v>
      </c>
      <c r="B27" t="s">
        <v>752</v>
      </c>
    </row>
    <row r="28" spans="1:4">
      <c r="A28" t="s">
        <v>753</v>
      </c>
      <c r="B28" t="s">
        <v>754</v>
      </c>
    </row>
    <row r="29" spans="1:4">
      <c r="A29" t="s">
        <v>755</v>
      </c>
    </row>
    <row r="30" spans="1:4">
      <c r="A30" t="s">
        <v>756</v>
      </c>
      <c r="B30" t="s">
        <v>734</v>
      </c>
      <c r="C30" t="s">
        <v>735</v>
      </c>
      <c r="D30" t="s">
        <v>736</v>
      </c>
    </row>
  </sheetData>
  <pageMargins left="0.7" right="0.7" top="0.75" bottom="0.75" header="0.3" footer="0.3"/>
  <pageSetup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e495cd9a9a51c7ac0defe4e46042391e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5="http://schemas.dnb.nl/sharepoint" xmlns:ns6="cabff38f-a25f-4d6f-ab96-73f537117490" xmlns:ns7="http://schemas.microsoft.com/sharepoint/v4" xmlns:ns8="a2df28cd-3353-46b2-8dbf-6c0a8f58984f" targetNamespace="http://schemas.microsoft.com/office/2006/metadata/properties" ma:root="true" ma:fieldsID="db0932614c62a5666ed7ec0356b92425" ns1:_="" ns2:_="" ns5:_="" ns6:_="" ns7:_="" ns8:_="">
    <xsd:import namespace="http://schemas.microsoft.com/sharepoint/v3"/>
    <xsd:import namespace="d9eb7c7e-3a87-48dc-a7b7-365e1e85ed01"/>
    <xsd:import namespace="http://schemas.dnb.nl/sharepoint"/>
    <xsd:import namespace="cabff38f-a25f-4d6f-ab96-73f537117490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5:_dlc_DocId" minOccurs="0"/>
                <xsd:element ref="ns6:a20bcfd3290d4a828b8bdad2baec275b" minOccurs="0"/>
                <xsd:element ref="ns6:l9d6f49d57304f408b5e32da9670157e" minOccurs="0"/>
                <xsd:element ref="ns1:_vti_ItemDeclaredRecord" minOccurs="0"/>
                <xsd:element ref="ns5:_dlc_DocIdUrl" minOccurs="0"/>
                <xsd:element ref="ns6:MediaServiceAutoKeyPoints" minOccurs="0"/>
                <xsd:element ref="ns2:TaxCatchAllLabel" minOccurs="0"/>
                <xsd:element ref="ns2:m2811a07b6c6fd47188d63596ada41d4" minOccurs="0"/>
                <xsd:element ref="ns6:MediaServiceMetadata" minOccurs="0"/>
                <xsd:element ref="ns2:f416c62b8084a6924c1caabc0cb60db6" minOccurs="0"/>
                <xsd:element ref="ns6:MediaServiceFastMetadata" minOccurs="0"/>
                <xsd:element ref="ns6:c2e1cf37d6674dcb9f4ce571809167eb" minOccurs="0"/>
                <xsd:element ref="ns2:TaxCatchAll" minOccurs="0"/>
                <xsd:element ref="ns2:_dlc_DocIdPersistId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6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6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1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9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0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1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2" nillable="true" ma:displayName="Remarks" ma:hidden="true" ma:internalName="DNB_Opmerkingen">
      <xsd:simpleType>
        <xsd:restriction base="dms:Note"/>
      </xsd:simpleType>
    </xsd:element>
    <xsd:element name="DNB_Sjabloon" ma:index="13" nillable="true" ma:displayName="Sjabloon" ma:hidden="true" ma:internalName="DNB_Sjabloon">
      <xsd:simpleType>
        <xsd:restriction base="dms:Text"/>
      </xsd:simpleType>
    </xsd:element>
    <xsd:element name="DNB_EmTo" ma:index="14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5" nillable="true" ma:displayName="E-mail From" ma:hidden="true" ma:internalName="DNB_EmFromName">
      <xsd:simpleType>
        <xsd:restriction base="dms:Text"/>
      </xsd:simpleType>
    </xsd:element>
    <xsd:element name="DNB_EmCC" ma:index="16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7" nillable="true" ma:displayName="E-mail Date" ma:hidden="true" ma:internalName="DNB_EmDate">
      <xsd:simpleType>
        <xsd:restriction base="dms:DateTime"/>
      </xsd:simpleType>
    </xsd:element>
    <xsd:element name="DNB_EmAttachCount" ma:index="18" nillable="true" ma:displayName="E-mail Attachment Count" ma:hidden="true" ma:internalName="DNB_EmAttachCount">
      <xsd:simpleType>
        <xsd:restriction base="dms:Text"/>
      </xsd:simpleType>
    </xsd:element>
    <xsd:element name="DNB_EmAttachmentNames" ma:index="19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29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0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2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6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39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2" nillable="true" ma:taxonomy="true" ma:internalName="od8e6e3d90a0498c44d1c8f50b765f78" ma:taxonomyFieldName="DNB_Taaklabel" ma:displayName="DNB Label" ma:readOnly="false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4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a20bcfd3290d4a828b8bdad2baec275b" ma:index="23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5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3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4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4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4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4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http://schemas.dnb.nl/sharepoint">T050-856599173-2120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2019</TermName>
          <TermId xmlns="http://schemas.microsoft.com/office/infopath/2007/PartnerControls">addc9769-8b09-4f69-81b6-0ac32c956da8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DNB_EmCC xmlns="d9eb7c7e-3a87-48dc-a7b7-365e1e85ed01" xsi:nil="true"/>
    <DNB_EmTo xmlns="d9eb7c7e-3a87-48dc-a7b7-365e1e85ed01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DNB_Sjabloon xmlns="d9eb7c7e-3a87-48dc-a7b7-365e1e85ed01" xsi:nil="true"/>
    <DNB_Opmerkingen xmlns="d9eb7c7e-3a87-48dc-a7b7-365e1e85ed01" xsi:nil="true"/>
    <TaxCatchAll xmlns="d9eb7c7e-3a87-48dc-a7b7-365e1e85ed01">
      <Value>181</Value>
      <Value>139</Value>
      <Value>105</Value>
      <Value>14</Value>
    </TaxCatchAll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https://dnbnl.sharepoint.com/sites/TK-Statistiek/StatistiekenMacroEconomisch/_layouts/15/DocIdRedir.aspx?ID=T050-856599173-2120</Url>
      <Description>T050-856599173-2120</Description>
    </_dlc_DocIdUrl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</documentManagement>
</p:properties>
</file>

<file path=customXml/itemProps1.xml><?xml version="1.0" encoding="utf-8"?>
<ds:datastoreItem xmlns:ds="http://schemas.openxmlformats.org/officeDocument/2006/customXml" ds:itemID="{F0ADAB37-6FB1-4B22-9665-5BDDD8D12DC0}"/>
</file>

<file path=customXml/itemProps2.xml><?xml version="1.0" encoding="utf-8"?>
<ds:datastoreItem xmlns:ds="http://schemas.openxmlformats.org/officeDocument/2006/customXml" ds:itemID="{C11826DB-55C2-429D-821E-6A4F931D6C34}"/>
</file>

<file path=customXml/itemProps3.xml><?xml version="1.0" encoding="utf-8"?>
<ds:datastoreItem xmlns:ds="http://schemas.openxmlformats.org/officeDocument/2006/customXml" ds:itemID="{EA326F28-A1F3-49D4-BA48-EF55C7D0D8D0}"/>
</file>

<file path=customXml/itemProps4.xml><?xml version="1.0" encoding="utf-8"?>
<ds:datastoreItem xmlns:ds="http://schemas.openxmlformats.org/officeDocument/2006/customXml" ds:itemID="{CCA6A7F9-6B4A-4837-99FB-8C403B5D2250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36</vt:i4>
      </vt:variant>
    </vt:vector>
  </HeadingPairs>
  <TitlesOfParts>
    <vt:vector size="36" baseType="lpstr">
      <vt:lpstr>TOC</vt:lpstr>
      <vt:lpstr>T01.02</vt:lpstr>
      <vt:lpstr>T01.03</vt:lpstr>
      <vt:lpstr>T01.04</vt:lpstr>
      <vt:lpstr>T07.02</vt:lpstr>
      <vt:lpstr>T07.03</vt:lpstr>
      <vt:lpstr>T07.04</vt:lpstr>
      <vt:lpstr>T07.05</vt:lpstr>
      <vt:lpstr>T07.11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T12.02.01</vt:lpstr>
      <vt:lpstr>T13.01</vt:lpstr>
      <vt:lpstr>T14.01</vt:lpstr>
      <vt:lpstr>T14.02</vt:lpstr>
      <vt:lpstr>T18.01</vt:lpstr>
      <vt:lpstr>T18.02</vt:lpstr>
      <vt:lpstr>T18.03</vt:lpstr>
      <vt:lpstr>T18.04</vt:lpstr>
      <vt:lpstr>T18.05</vt:lpstr>
      <vt:lpstr>T18.06</vt:lpstr>
      <vt:lpstr>T18.07</vt:lpstr>
      <vt:lpstr>T18.08</vt:lpstr>
      <vt:lpstr>T18.09</vt:lpstr>
      <vt:lpstr>T19.02</vt:lpstr>
      <vt:lpstr>T19.04</vt:lpstr>
      <vt:lpstr>T19.06</vt:lpstr>
      <vt:lpstr>T19.07</vt:lpstr>
      <vt:lpstr>T19.08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2026-04-17T06:45:19Z</dcterms:created>
  <dcterms:modified xsi:type="dcterms:W3CDTF">2026-04-17T06:45:54Z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MSIP_Label_1caec839-348b-408e-853f-b3b328d45156_SetDate">
    <vt:lpwstr>2026-04-16T12:07:39Z</vt:lpwstr>
  </property>
  <property fmtid="{D5CDD505-2E9C-101B-9397-08002B2CF9AE}" pid="4" name="DNB_Organisatie">
    <vt:lpwstr/>
  </property>
  <property fmtid="{D5CDD505-2E9C-101B-9397-08002B2CF9AE}" pid="5" name="Gremium_x002f_Instituut">
    <vt:lpwstr/>
  </property>
  <property fmtid="{D5CDD505-2E9C-101B-9397-08002B2CF9AE}" pid="6" name="ContentTypeId">
    <vt:lpwstr>0x0101001A9AF98CE4D646E7BAD5E0A615FBC45700531684C5AA7845B1B8AD3BF3F8A4C4F800F179C16340E93B42A18112B0390EF922</vt:lpwstr>
  </property>
  <property fmtid="{D5CDD505-2E9C-101B-9397-08002B2CF9AE}" pid="7" name="Library Version">
    <vt:lpwstr>B0025</vt:lpwstr>
  </property>
  <property fmtid="{D5CDD505-2E9C-101B-9397-08002B2CF9AE}" pid="8" name="Jaar">
    <vt:lpwstr>14;#2019|addc9769-8b09-4f69-81b6-0ac32c956da8</vt:lpwstr>
  </property>
  <property fmtid="{D5CDD505-2E9C-101B-9397-08002B2CF9AE}" pid="9" name="MSIP_Label_1caec839-348b-408e-853f-b3b328d45156_SiteId">
    <vt:lpwstr>9ecbd628-0072-405d-8567-32c6750b0d3e</vt:lpwstr>
  </property>
  <property fmtid="{D5CDD505-2E9C-101B-9397-08002B2CF9AE}" pid="10" name="MSIP_Label_1caec839-348b-408e-853f-b3b328d45156_Method">
    <vt:lpwstr>Privileged</vt:lpwstr>
  </property>
  <property fmtid="{D5CDD505-2E9C-101B-9397-08002B2CF9AE}" pid="11" name="MSIP_Label_1caec839-348b-408e-853f-b3b328d45156_Tag">
    <vt:lpwstr>10, 0, 1, 1</vt:lpwstr>
  </property>
  <property fmtid="{D5CDD505-2E9C-101B-9397-08002B2CF9AE}" pid="12" name="MSIP_Label_1caec839-348b-408e-853f-b3b328d45156_ContentBits">
    <vt:lpwstr>1</vt:lpwstr>
  </property>
  <property fmtid="{D5CDD505-2E9C-101B-9397-08002B2CF9AE}" pid="13" name="Gremium/Instituut">
    <vt:lpwstr/>
  </property>
  <property fmtid="{D5CDD505-2E9C-101B-9397-08002B2CF9AE}" pid="14" name="DNB_Divisie">
    <vt:lpwstr>105;#Data, Information ＆ Technology|ea3b4482-c9dd-4862-8f4e-3e4744422e2b</vt:lpwstr>
  </property>
  <property fmtid="{D5CDD505-2E9C-101B-9397-08002B2CF9AE}" pid="15" name="_dlc_DocIdItemGuid">
    <vt:lpwstr>0b141342-b6e8-4f9a-bb83-07b84619847e</vt:lpwstr>
  </property>
  <property fmtid="{D5CDD505-2E9C-101B-9397-08002B2CF9AE}" pid="16" name="MSIP_Label_1caec839-348b-408e-853f-b3b328d45156_Enabled">
    <vt:lpwstr>true</vt:lpwstr>
  </property>
  <property fmtid="{D5CDD505-2E9C-101B-9397-08002B2CF9AE}" pid="17" name="DNB_Afdeling">
    <vt:lpwstr>181;#Business Intelligence Competency Centre|a75d263b-0e92-43cf-ac11-a12aad595788</vt:lpwstr>
  </property>
  <property fmtid="{D5CDD505-2E9C-101B-9397-08002B2CF9AE}" pid="18" name="Tool Version">
    <vt:lpwstr>V13.6.0</vt:lpwstr>
  </property>
  <property fmtid="{D5CDD505-2E9C-101B-9397-08002B2CF9AE}" pid="19" name="DNB_Documenttype_2">
    <vt:lpwstr/>
  </property>
  <property fmtid="{D5CDD505-2E9C-101B-9397-08002B2CF9AE}" pid="20" name="MSIP_Label_1caec839-348b-408e-853f-b3b328d45156_Name">
    <vt:lpwstr>DNB_UNRESTRICTED</vt:lpwstr>
  </property>
  <property fmtid="{D5CDD505-2E9C-101B-9397-08002B2CF9AE}" pid="21" name="MSIP_Label_1caec839-348b-408e-853f-b3b328d45156_ActionId">
    <vt:lpwstr>511a5b08-792d-4358-aeb9-33f264a932e4</vt:lpwstr>
  </property>
</Properties>
</file>